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G:\$SAF\$INTERNE_RESTREINT\$IR_SAF_Achats\MARCHES\Marchés 2026\2026_007 Mutuelle Prévoyance (CBR)\DCE\versions de travail\V8 Rédaction finalisée\25022026\"/>
    </mc:Choice>
  </mc:AlternateContent>
  <xr:revisionPtr revIDLastSave="0" documentId="8_{ABB23C16-E52C-4131-AB1A-205CF953CAE2}" xr6:coauthVersionLast="47" xr6:coauthVersionMax="47" xr10:uidLastSave="{00000000-0000-0000-0000-000000000000}"/>
  <bookViews>
    <workbookView xWindow="-120" yWindow="-120" windowWidth="29040" windowHeight="15720" tabRatio="910" xr2:uid="{00000000-000D-0000-FFFF-FFFF00000000}"/>
  </bookViews>
  <sheets>
    <sheet name="TECH-Offre Technique" sheetId="36" r:id="rId1"/>
    <sheet name="TECH-Offre de Gestion" sheetId="47" r:id="rId2"/>
    <sheet name="TECH-Prév et Action sociale" sheetId="48" r:id="rId3"/>
    <sheet name="TECH-RSE" sheetId="49" r:id="rId4"/>
    <sheet name="TECH-Modèle CR Comptable" sheetId="43" r:id="rId5"/>
    <sheet name="TECH-Modèle CR survenance" sheetId="46" r:id="rId6"/>
  </sheets>
  <externalReferences>
    <externalReference r:id="rId7"/>
  </externalReferences>
  <definedNames>
    <definedName name="_Order1" hidden="1">255</definedName>
    <definedName name="_Order2" hidden="1">255</definedName>
    <definedName name="adh_a_res1" localSheetId="5">#NAME?</definedName>
    <definedName name="adh_a_res1">[1]Options!$C$56</definedName>
    <definedName name="adh_a_res2" localSheetId="5">#NAME?</definedName>
    <definedName name="adh_a_res2">[1]Options!$D$56</definedName>
    <definedName name="adh_a_surc1" localSheetId="5">#NAME?</definedName>
    <definedName name="adh_a_surc1">[1]Options!$E$56</definedName>
    <definedName name="adh_a_surc2" localSheetId="5">#NAME?</definedName>
    <definedName name="adh_a_surc2">[1]Options!$F$56</definedName>
    <definedName name="adh_r_res1" localSheetId="5">#NAME?</definedName>
    <definedName name="adh_r_res1">[1]Options!$C$57</definedName>
    <definedName name="adh_r_res2" localSheetId="5">#NAME?</definedName>
    <definedName name="adh_r_res2">[1]Options!$D$57</definedName>
    <definedName name="adh_r_surc1" localSheetId="5">#NAME?</definedName>
    <definedName name="adh_r_surc1">[1]Options!$E$57</definedName>
    <definedName name="adh_r_surc2" localSheetId="5">#NAME?</definedName>
    <definedName name="adh_r_surc2">[1]Options!$F$57</definedName>
    <definedName name="antisel_a_res1" localSheetId="5">#NAME?</definedName>
    <definedName name="antisel_a_res1">[1]Options!$C$78</definedName>
    <definedName name="antisel_a_res2" localSheetId="5">#NAME?</definedName>
    <definedName name="antisel_a_res2">[1]Options!$D$78</definedName>
    <definedName name="antisel_a_surc1" localSheetId="5">#NAME?</definedName>
    <definedName name="antisel_a_surc1">[1]Options!$E$78</definedName>
    <definedName name="antisel_a_surc2" localSheetId="5">#NAME?</definedName>
    <definedName name="antisel_a_surc2">[1]Options!$F$78</definedName>
    <definedName name="antisel_r_res1" localSheetId="5">#NAME?</definedName>
    <definedName name="antisel_r_res1">[1]Options!$C$79</definedName>
    <definedName name="antisel_r_res2" localSheetId="5">#NAME?</definedName>
    <definedName name="antisel_r_res2">[1]Options!$D$79</definedName>
    <definedName name="antisel_r_surc1" localSheetId="5">#NAME?</definedName>
    <definedName name="antisel_r_surc1">[1]Options!$E$79</definedName>
    <definedName name="antisel_r_surc2" localSheetId="5">#NAME?</definedName>
    <definedName name="antisel_r_surc2">[1]Options!$F$79</definedName>
    <definedName name="char_res1" localSheetId="5">#NAME?</definedName>
    <definedName name="char_res1">[1]Options!$C$66</definedName>
    <definedName name="char_res2" localSheetId="5">#NAME?</definedName>
    <definedName name="char_res2">[1]Options!$D$66</definedName>
    <definedName name="char_surc1" localSheetId="5">#NAME?</definedName>
    <definedName name="char_surc1">[1]Options!$E$66</definedName>
    <definedName name="char_surc2" localSheetId="5">#NAME?</definedName>
    <definedName name="char_surc2">[1]Options!$F$66</definedName>
    <definedName name="Coeff_zonier" localSheetId="5">#NAME?</definedName>
    <definedName name="Coeff_zonier">+'[1]Préparation projections'!$H$121</definedName>
    <definedName name="Coût_services" localSheetId="5">#NAME?</definedName>
    <definedName name="Coût_services">'[1]Données d''entrées'!$B$233</definedName>
    <definedName name="ct_res1" localSheetId="5">#NAME?</definedName>
    <definedName name="ct_res1">[1]Options!$G$66</definedName>
    <definedName name="ct_res2" localSheetId="5">#NAME?</definedName>
    <definedName name="ct_res2">[1]Options!$H$66</definedName>
    <definedName name="ct_surc1" localSheetId="5">#NAME?</definedName>
    <definedName name="ct_surc1">[1]Options!$I$66</definedName>
    <definedName name="ct_surc2" localSheetId="5">#NAME?</definedName>
    <definedName name="ct_surc2">[1]Options!$J$66</definedName>
    <definedName name="derive_res1" localSheetId="5">#NAME?</definedName>
    <definedName name="derive_res1">[1]Options!$C$73</definedName>
    <definedName name="derive_res2" localSheetId="5">#NAME?</definedName>
    <definedName name="derive_res2">[1]Options!$D$73</definedName>
    <definedName name="derive_surc1" localSheetId="5">#NAME?</definedName>
    <definedName name="derive_surc1">[1]Options!$E$73</definedName>
    <definedName name="derive_surc2" localSheetId="5">#NAME?</definedName>
    <definedName name="derive_surc2">[1]Options!$F$73</definedName>
    <definedName name="fd" localSheetId="4" hidden="1">{"Belgium_Total",#N/A,FALSE,"Belg Wksheet"}</definedName>
    <definedName name="fd" localSheetId="5" hidden="1">{"Belgium_Total",#N/A,FALSE,"Belg Wksheet"}</definedName>
    <definedName name="fd" hidden="1">{"Belgium_Total",#N/A,FALSE,"Belg Wksheet"}</definedName>
    <definedName name="form_nb" localSheetId="5">#NAME?</definedName>
    <definedName name="form_nb">'[1]Données d''entrées'!$C$2</definedName>
    <definedName name="limcount" hidden="1">1</definedName>
    <definedName name="Pr_E_res1" localSheetId="5">#NAME?</definedName>
    <definedName name="Pr_E_res1">[1]Options!$C$48</definedName>
    <definedName name="Pr_E_res2" localSheetId="5">#NAME?</definedName>
    <definedName name="Pr_E_res2">[1]Options!$D$48</definedName>
    <definedName name="Pr_E_surc1" localSheetId="5">#NAME?</definedName>
    <definedName name="Pr_E_surc1">[1]Options!$E$48</definedName>
    <definedName name="Pr_E_surc2" localSheetId="5">#NAME?</definedName>
    <definedName name="Pr_E_surc2">[1]Options!$F$48</definedName>
    <definedName name="Pr_F_res1" localSheetId="5">#NAME?</definedName>
    <definedName name="Pr_F_res1">[1]Options!$C$47</definedName>
    <definedName name="Pr_F_res2" localSheetId="5">#NAME?</definedName>
    <definedName name="Pr_F_res2">[1]Options!$D$47</definedName>
    <definedName name="Pr_F_surc1" localSheetId="5">#NAME?</definedName>
    <definedName name="Pr_F_surc1">[1]Options!$E$47</definedName>
    <definedName name="Pr_F_surc2" localSheetId="5">#NAME?</definedName>
    <definedName name="Pr_F_surc2">[1]Options!$F$47</definedName>
    <definedName name="Pr_H_res1" localSheetId="5">#NAME?</definedName>
    <definedName name="Pr_H_res1">[1]Options!$C$46</definedName>
    <definedName name="Pr_H_res2" localSheetId="5">#NAME?</definedName>
    <definedName name="Pr_H_res2">[1]Options!$D$46</definedName>
    <definedName name="Pr_H_surc1" localSheetId="5">#NAME?</definedName>
    <definedName name="Pr_H_surc1">[1]Options!$E$46</definedName>
    <definedName name="Pr_H_surc2" localSheetId="5">#NAME?</definedName>
    <definedName name="Pr_H_surc2">[1]Options!$F$46</definedName>
    <definedName name="reval_services" localSheetId="5">#NAME?</definedName>
    <definedName name="reval_services">'[1]Données d''entrées'!$B$234</definedName>
    <definedName name="SP_Cible" localSheetId="5">#NAME?</definedName>
    <definedName name="SP_Cible">'[1]Préparation projections'!$D$121</definedName>
    <definedName name="Taux_TSA" localSheetId="5">#NAME?</definedName>
    <definedName name="Taux_TSA">'[1]Préparation projections'!$I$2</definedName>
    <definedName name="taxe_res" localSheetId="5">#NAME?</definedName>
    <definedName name="taxe_res">[1]Options!$C$72</definedName>
    <definedName name="taxe_surc" localSheetId="5">#NAME?</definedName>
    <definedName name="taxe_surc">[1]Options!$E$72</definedName>
    <definedName name="Tx_Chargement" localSheetId="5">#NAME?</definedName>
    <definedName name="Tx_Chargement">'[1]Préparation projections'!$I$3</definedName>
    <definedName name="Tx_Coûts_réels" localSheetId="5">#NAME?</definedName>
    <definedName name="Tx_Coûts_réels">'[1]Préparation projections'!$I$4</definedName>
    <definedName name="Tx_FPMT" localSheetId="5">#NAME?</definedName>
    <definedName name="Tx_FPMT">'[1]Préparation projections'!$I$5</definedName>
    <definedName name="wrn.Belgium_Total." localSheetId="4" hidden="1">{"Belgium_Total",#N/A,FALSE,"Belg Wksheet"}</definedName>
    <definedName name="wrn.Belgium_Total." localSheetId="5" hidden="1">{"Belgium_Total",#N/A,FALSE,"Belg Wksheet"}</definedName>
    <definedName name="wrn.Belgium_Total." hidden="1">{"Belgium_Total",#N/A,FALSE,"Belg Wksheet"}</definedName>
    <definedName name="wrn.BelgSummary." localSheetId="4" hidden="1">{"BelgSummary",#N/A,FALSE,"Belg Summary"}</definedName>
    <definedName name="wrn.BelgSummary." localSheetId="5" hidden="1">{"BelgSummary",#N/A,FALSE,"Belg Summary"}</definedName>
    <definedName name="wrn.BelgSummary." hidden="1">{"BelgSummary",#N/A,FALSE,"Belg Summary"}</definedName>
    <definedName name="wrn.Country._.Summary." localSheetId="4" hidden="1">{"Summary",#N/A,FALSE,"Country Summary"}</definedName>
    <definedName name="wrn.Country._.Summary." localSheetId="5" hidden="1">{"Summary",#N/A,FALSE,"Country Summary"}</definedName>
    <definedName name="wrn.Country._.Summary." hidden="1">{"Summary",#N/A,FALSE,"Country Summary"}</definedName>
    <definedName name="wrn.Country._.Worksheet." localSheetId="4" hidden="1">{"WkSheet",#N/A,FALSE,"Country Wksheet"}</definedName>
    <definedName name="wrn.Country._.Worksheet." localSheetId="5" hidden="1">{"WkSheet",#N/A,FALSE,"Country Wksheet"}</definedName>
    <definedName name="wrn.Country._.Worksheet." hidden="1">{"WkSheet",#N/A,FALSE,"Country Wksheet"}</definedName>
    <definedName name="wrn.imprim._.ifc." localSheetId="4" hidden="1">{"bases des calculs",#N/A,FALSE,"IFC2";"données",#N/A,FALSE,"IFC2";"simulation",#N/A,FALSE,"IFC2"}</definedName>
    <definedName name="wrn.imprim._.ifc." localSheetId="5" hidden="1">{"bases des calculs",#N/A,FALSE,"IFC2";"données",#N/A,FALSE,"IFC2";"simulation",#N/A,FALSE,"IFC2"}</definedName>
    <definedName name="wrn.imprim._.ifc." hidden="1">{"bases des calculs",#N/A,FALSE,"IFC2";"données",#N/A,FALSE,"IFC2";"simulation",#N/A,FALSE,"IFC2"}</definedName>
    <definedName name="wrn.junk" localSheetId="4" hidden="1">{"Summary",#N/A,FALSE,"Country Summary"}</definedName>
    <definedName name="wrn.junk" localSheetId="5" hidden="1">{"Summary",#N/A,FALSE,"Country Summary"}</definedName>
    <definedName name="wrn.junk" hidden="1">{"Summary",#N/A,FALSE,"Country Summary"}</definedName>
    <definedName name="wrn.PrintAll." localSheetId="4" hidden="1">{#N/A,#N/A,FALSE,"Australia";#N/A,#N/A,FALSE,"Belgium";#N/A,#N/A,FALSE,"Canada RP";#N/A,#N/A,FALSE,"Canada SP";#N/A,#N/A,FALSE,"France RI";#N/A,#N/A,FALSE,"France SP";#N/A,#N/A,FALSE,"Germany";#N/A,#N/A,FALSE,"Ireland Marsh";#N/A,#N/A,FALSE,"Ireland Mercer";#N/A,#N/A,FALSE,"Netherlands";#N/A,#N/A,FALSE,"UK Bowring";#N/A,#N/A,FALSE,"UK Frizzell";#N/A,#N/A,FALSE,"UK Mercer";#N/A,#N/A,FALSE,"Summary"}</definedName>
    <definedName name="wrn.PrintAll." localSheetId="5" hidden="1">{#N/A,#N/A,FALSE,"Australia";#N/A,#N/A,FALSE,"Belgium";#N/A,#N/A,FALSE,"Canada RP";#N/A,#N/A,FALSE,"Canada SP";#N/A,#N/A,FALSE,"France RI";#N/A,#N/A,FALSE,"France SP";#N/A,#N/A,FALSE,"Germany";#N/A,#N/A,FALSE,"Ireland Marsh";#N/A,#N/A,FALSE,"Ireland Mercer";#N/A,#N/A,FALSE,"Netherlands";#N/A,#N/A,FALSE,"UK Bowring";#N/A,#N/A,FALSE,"UK Frizzell";#N/A,#N/A,FALSE,"UK Mercer";#N/A,#N/A,FALSE,"Summary"}</definedName>
    <definedName name="wrn.PrintAll." hidden="1">{#N/A,#N/A,FALSE,"Australia";#N/A,#N/A,FALSE,"Belgium";#N/A,#N/A,FALSE,"Canada RP";#N/A,#N/A,FALSE,"Canada SP";#N/A,#N/A,FALSE,"France RI";#N/A,#N/A,FALSE,"France SP";#N/A,#N/A,FALSE,"Germany";#N/A,#N/A,FALSE,"Ireland Marsh";#N/A,#N/A,FALSE,"Ireland Mercer";#N/A,#N/A,FALSE,"Netherlands";#N/A,#N/A,FALSE,"UK Bowring";#N/A,#N/A,FALSE,"UK Frizzell";#N/A,#N/A,FALSE,"UK Mercer";#N/A,#N/A,FALSE,"Summary"}</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58" i="46" l="1"/>
  <c r="T58" i="46"/>
  <c r="S58" i="46"/>
  <c r="R58" i="46"/>
  <c r="Q58" i="46"/>
  <c r="P58" i="46"/>
  <c r="O58" i="46"/>
  <c r="M58" i="46"/>
  <c r="L58" i="46"/>
  <c r="J58" i="46"/>
  <c r="I58" i="46"/>
  <c r="H58" i="46"/>
  <c r="G58" i="46"/>
  <c r="F58" i="46"/>
  <c r="E58" i="46"/>
  <c r="D58" i="46"/>
  <c r="C58" i="46"/>
  <c r="W57" i="46"/>
  <c r="U57" i="46"/>
  <c r="K57" i="46"/>
  <c r="N57" i="46" s="1"/>
  <c r="I57" i="46"/>
  <c r="W56" i="46"/>
  <c r="U56" i="46"/>
  <c r="K56" i="46"/>
  <c r="N56" i="46" s="1"/>
  <c r="I56" i="46"/>
  <c r="W55" i="46"/>
  <c r="U55" i="46"/>
  <c r="K55" i="46"/>
  <c r="N55" i="46" s="1"/>
  <c r="I55" i="46"/>
  <c r="W54" i="46"/>
  <c r="U54" i="46"/>
  <c r="K54" i="46"/>
  <c r="N54" i="46" s="1"/>
  <c r="I54" i="46"/>
  <c r="W53" i="46"/>
  <c r="U53" i="46"/>
  <c r="K53" i="46"/>
  <c r="N53" i="46" s="1"/>
  <c r="I53" i="46"/>
  <c r="B53" i="46"/>
  <c r="B54" i="46" s="1"/>
  <c r="B55" i="46" s="1"/>
  <c r="B56" i="46" s="1"/>
  <c r="B57" i="46" s="1"/>
  <c r="W52" i="46"/>
  <c r="W58" i="46" s="1"/>
  <c r="U52" i="46"/>
  <c r="U58" i="46" s="1"/>
  <c r="K52" i="46"/>
  <c r="N52" i="46" s="1"/>
  <c r="I52" i="46"/>
  <c r="V44" i="46"/>
  <c r="V30" i="46"/>
  <c r="V16" i="46"/>
  <c r="X54" i="46" l="1"/>
  <c r="Y54" i="46"/>
  <c r="N58" i="46"/>
  <c r="Y52" i="46"/>
  <c r="X52" i="46"/>
  <c r="X56" i="46"/>
  <c r="Y56" i="46"/>
  <c r="Y53" i="46"/>
  <c r="X53" i="46"/>
  <c r="Y55" i="46"/>
  <c r="X55" i="46"/>
  <c r="Y57" i="46"/>
  <c r="X57" i="46"/>
  <c r="K58" i="46"/>
  <c r="T44" i="46"/>
  <c r="S44" i="46"/>
  <c r="R44" i="46"/>
  <c r="Q44" i="46"/>
  <c r="P44" i="46"/>
  <c r="O44" i="46"/>
  <c r="M44" i="46"/>
  <c r="L44" i="46"/>
  <c r="J44" i="46"/>
  <c r="H44" i="46"/>
  <c r="G44" i="46"/>
  <c r="F44" i="46"/>
  <c r="E44" i="46"/>
  <c r="D44" i="46"/>
  <c r="C44" i="46"/>
  <c r="U43" i="46"/>
  <c r="W43" i="46" s="1"/>
  <c r="I43" i="46"/>
  <c r="U42" i="46"/>
  <c r="W42" i="46" s="1"/>
  <c r="I42" i="46"/>
  <c r="U41" i="46"/>
  <c r="W41" i="46" s="1"/>
  <c r="I41" i="46"/>
  <c r="U40" i="46"/>
  <c r="W40" i="46" s="1"/>
  <c r="I40" i="46"/>
  <c r="U39" i="46"/>
  <c r="W39" i="46" s="1"/>
  <c r="I39" i="46"/>
  <c r="B39" i="46"/>
  <c r="B40" i="46" s="1"/>
  <c r="B41" i="46" s="1"/>
  <c r="B42" i="46" s="1"/>
  <c r="B43" i="46" s="1"/>
  <c r="U38" i="46"/>
  <c r="W38" i="46" s="1"/>
  <c r="I38" i="46"/>
  <c r="K38" i="46" s="1"/>
  <c r="T30" i="46"/>
  <c r="S30" i="46"/>
  <c r="R30" i="46"/>
  <c r="Q30" i="46"/>
  <c r="P30" i="46"/>
  <c r="O30" i="46"/>
  <c r="M30" i="46"/>
  <c r="L30" i="46"/>
  <c r="J30" i="46"/>
  <c r="H30" i="46"/>
  <c r="G30" i="46"/>
  <c r="F30" i="46"/>
  <c r="E30" i="46"/>
  <c r="D30" i="46"/>
  <c r="C30" i="46"/>
  <c r="U29" i="46"/>
  <c r="W29" i="46" s="1"/>
  <c r="I29" i="46"/>
  <c r="U28" i="46"/>
  <c r="W28" i="46" s="1"/>
  <c r="I28" i="46"/>
  <c r="U27" i="46"/>
  <c r="W27" i="46" s="1"/>
  <c r="I27" i="46"/>
  <c r="U26" i="46"/>
  <c r="W26" i="46" s="1"/>
  <c r="I26" i="46"/>
  <c r="U25" i="46"/>
  <c r="W25" i="46" s="1"/>
  <c r="I25" i="46"/>
  <c r="B25" i="46"/>
  <c r="B26" i="46" s="1"/>
  <c r="B27" i="46" s="1"/>
  <c r="B28" i="46" s="1"/>
  <c r="B29" i="46" s="1"/>
  <c r="U24" i="46"/>
  <c r="I24" i="46"/>
  <c r="K24" i="46" s="1"/>
  <c r="T16" i="46"/>
  <c r="S16" i="46"/>
  <c r="R16" i="46"/>
  <c r="Q16" i="46"/>
  <c r="P16" i="46"/>
  <c r="O16" i="46"/>
  <c r="M16" i="46"/>
  <c r="L16" i="46"/>
  <c r="J16" i="46"/>
  <c r="H16" i="46"/>
  <c r="G16" i="46"/>
  <c r="F16" i="46"/>
  <c r="E16" i="46"/>
  <c r="D16" i="46"/>
  <c r="C16" i="46"/>
  <c r="U15" i="46"/>
  <c r="W15" i="46" s="1"/>
  <c r="I15" i="46"/>
  <c r="U14" i="46"/>
  <c r="W14" i="46" s="1"/>
  <c r="I14" i="46"/>
  <c r="U13" i="46"/>
  <c r="W13" i="46" s="1"/>
  <c r="I13" i="46"/>
  <c r="U12" i="46"/>
  <c r="W12" i="46" s="1"/>
  <c r="I12" i="46"/>
  <c r="U11" i="46"/>
  <c r="W11" i="46" s="1"/>
  <c r="I11" i="46"/>
  <c r="B11" i="46"/>
  <c r="B12" i="46" s="1"/>
  <c r="B13" i="46" s="1"/>
  <c r="B14" i="46" s="1"/>
  <c r="B15" i="46" s="1"/>
  <c r="U10" i="46"/>
  <c r="W10" i="46" s="1"/>
  <c r="I10" i="46"/>
  <c r="K10" i="46" s="1"/>
  <c r="Y58" i="46" l="1"/>
  <c r="X58" i="46"/>
  <c r="K28" i="46"/>
  <c r="N28" i="46" s="1"/>
  <c r="K12" i="46"/>
  <c r="N12" i="46" s="1"/>
  <c r="K13" i="46"/>
  <c r="N13" i="46" s="1"/>
  <c r="K25" i="46"/>
  <c r="K30" i="46" s="1"/>
  <c r="N29" i="46"/>
  <c r="K29" i="46"/>
  <c r="K41" i="46"/>
  <c r="N41" i="46" s="1"/>
  <c r="K26" i="46"/>
  <c r="N26" i="46" s="1"/>
  <c r="K42" i="46"/>
  <c r="N42" i="46" s="1"/>
  <c r="K14" i="46"/>
  <c r="N14" i="46" s="1"/>
  <c r="K40" i="46"/>
  <c r="N40" i="46" s="1"/>
  <c r="K11" i="46"/>
  <c r="N11" i="46" s="1"/>
  <c r="K15" i="46"/>
  <c r="N15" i="46" s="1"/>
  <c r="K27" i="46"/>
  <c r="N27" i="46" s="1"/>
  <c r="K39" i="46"/>
  <c r="K44" i="46" s="1"/>
  <c r="K43" i="46"/>
  <c r="N43" i="46" s="1"/>
  <c r="I16" i="46"/>
  <c r="I44" i="46"/>
  <c r="W16" i="46"/>
  <c r="I30" i="46"/>
  <c r="U30" i="46"/>
  <c r="W24" i="46"/>
  <c r="W30" i="46" s="1"/>
  <c r="W44" i="46"/>
  <c r="Y29" i="46"/>
  <c r="X29" i="46"/>
  <c r="U16" i="46"/>
  <c r="U44" i="46"/>
  <c r="Y11" i="46" l="1"/>
  <c r="X11" i="46"/>
  <c r="Y13" i="46"/>
  <c r="X13" i="46"/>
  <c r="Y42" i="46"/>
  <c r="X42" i="46"/>
  <c r="Y40" i="46"/>
  <c r="X40" i="46"/>
  <c r="X14" i="46"/>
  <c r="Y14" i="46"/>
  <c r="Y12" i="46"/>
  <c r="X12" i="46"/>
  <c r="Y28" i="46"/>
  <c r="X28" i="46"/>
  <c r="Y43" i="46"/>
  <c r="X43" i="46"/>
  <c r="Y26" i="46"/>
  <c r="X26" i="46"/>
  <c r="Y41" i="46"/>
  <c r="X41" i="46"/>
  <c r="Y27" i="46"/>
  <c r="X27" i="46"/>
  <c r="X15" i="46"/>
  <c r="Y15" i="46"/>
  <c r="N25" i="46"/>
  <c r="N39" i="46"/>
  <c r="N38" i="46"/>
  <c r="N24" i="46"/>
  <c r="N10" i="46"/>
  <c r="K16" i="46"/>
  <c r="Y39" i="46" l="1"/>
  <c r="X39" i="46"/>
  <c r="Y25" i="46"/>
  <c r="X25" i="46"/>
  <c r="N30" i="46"/>
  <c r="Y24" i="46"/>
  <c r="X24" i="46"/>
  <c r="N44" i="46"/>
  <c r="Y38" i="46"/>
  <c r="X38" i="46"/>
  <c r="N16" i="46"/>
  <c r="Y10" i="46"/>
  <c r="X10" i="46"/>
  <c r="Y44" i="46" l="1"/>
  <c r="X44" i="46"/>
  <c r="Y16" i="46"/>
  <c r="X16" i="46"/>
  <c r="Y30" i="46"/>
  <c r="X30" i="46"/>
</calcChain>
</file>

<file path=xl/sharedStrings.xml><?xml version="1.0" encoding="utf-8"?>
<sst xmlns="http://schemas.openxmlformats.org/spreadsheetml/2006/main" count="513" uniqueCount="305">
  <si>
    <t>1 - Reporting technique</t>
  </si>
  <si>
    <t>Identifiant</t>
  </si>
  <si>
    <t>REPORTING TECHNIQUE</t>
  </si>
  <si>
    <t>Description détaillée</t>
  </si>
  <si>
    <t>Commentaire</t>
  </si>
  <si>
    <t>Renvoi au mémoire technique :
page et paragraphe</t>
  </si>
  <si>
    <r>
      <t xml:space="preserve">Document type présentant les analyses proposées </t>
    </r>
    <r>
      <rPr>
        <u/>
        <sz val="11"/>
        <rFont val="Marianne"/>
      </rPr>
      <t>et incluant le compte de résultats</t>
    </r>
    <r>
      <rPr>
        <sz val="11"/>
        <rFont val="Marianne"/>
      </rPr>
      <t xml:space="preserve"> (onglets "TECH-Modèle CR Comptable" et "TECH-Modèle CR survenance")</t>
    </r>
  </si>
  <si>
    <t>Merci d'indiquer le nom du fichier. Si non communiqué, note nulle.</t>
  </si>
  <si>
    <t>2 - Pièces contractuelles</t>
  </si>
  <si>
    <t>Conditions générales</t>
  </si>
  <si>
    <t>Conditions particulières</t>
  </si>
  <si>
    <t>Notices</t>
  </si>
  <si>
    <t>TECH-OGE-1.1</t>
  </si>
  <si>
    <t>Composition de l'équipe commerciale dédiée (principaux membres avec le titre du poste, le nombre d'années d'expérience professionnelle, l'ancienneté dans l'entreprise et le niveau de qualification)</t>
  </si>
  <si>
    <t>TECH-OGE-1.2</t>
  </si>
  <si>
    <t>Composition de l'équipe administrative dédiée (principaux membres avec le titre du poste, le nombre d'années d'expérience professionnelle, l'ancienneté dans l'entreprise et le niveau de qualification)</t>
  </si>
  <si>
    <t>TECH-OGE-1.3</t>
  </si>
  <si>
    <t>A minima 2 réunions annuelles</t>
  </si>
  <si>
    <t>TECH-OGE-2.1</t>
  </si>
  <si>
    <t>TECH-OGE-2.2</t>
  </si>
  <si>
    <t>Détail du plan de communication pour accompagner le déploiement et la mise en place du dispositif vis-à-vis des équipes RH</t>
  </si>
  <si>
    <t>TECH-OGE-2.3</t>
  </si>
  <si>
    <r>
      <t>Mise en place de webinaires</t>
    </r>
    <r>
      <rPr>
        <b/>
        <sz val="11"/>
        <rFont val="Marianne"/>
      </rPr>
      <t xml:space="preserve"> </t>
    </r>
    <r>
      <rPr>
        <sz val="11"/>
        <rFont val="Marianne"/>
      </rPr>
      <t>: préconisations d'organisation (contenu, durée, ...)</t>
    </r>
  </si>
  <si>
    <t>TECH-OGE-2.4</t>
  </si>
  <si>
    <t>TECH-OGE-2.5</t>
  </si>
  <si>
    <t>TECH-OGE-2.6</t>
  </si>
  <si>
    <t>TECH-OGE-3.1</t>
  </si>
  <si>
    <t>TECH-OGE-3.2</t>
  </si>
  <si>
    <t>TECH-OGE-3.3</t>
  </si>
  <si>
    <t>TECH-OGE-3.4</t>
  </si>
  <si>
    <t>TECH-OGE-4.1</t>
  </si>
  <si>
    <t>TECH-OGE-4.2</t>
  </si>
  <si>
    <t>TECH-OGE-5.1</t>
  </si>
  <si>
    <t>TECH-OGE-5.2</t>
  </si>
  <si>
    <t>TECH-OGE-6.1</t>
  </si>
  <si>
    <t>Merci d'indiquer un lien fonctionnel. Si non communiqué ou lien non fonctionnel, note nulle.</t>
  </si>
  <si>
    <t>TECH-OGE-6.2</t>
  </si>
  <si>
    <t>Fonctionnalité "contacter la gestion" (Oui/Non)</t>
  </si>
  <si>
    <t>Lien vers un site de démonstration</t>
  </si>
  <si>
    <t>TECH-OGE-7.1</t>
  </si>
  <si>
    <t>TECH-OGE-7.2</t>
  </si>
  <si>
    <t>TECH-OGE-7.3</t>
  </si>
  <si>
    <t>TECH-OGE-8.1</t>
  </si>
  <si>
    <t>TECH-OGE-8.2</t>
  </si>
  <si>
    <t>TECH-OGE-8.3</t>
  </si>
  <si>
    <t>TECH-OGE-9.1</t>
  </si>
  <si>
    <t>Merci de communiquer l'attestation. Sinon, une note nulle sera affectée.</t>
  </si>
  <si>
    <t xml:space="preserve">Disposez-vous d'indicateurs d'avis client effectués par un prestataire extérieur indépendant (Trustpilot, Avis Google, …) </t>
  </si>
  <si>
    <t>Un délai maximal en jours ouvrés (à la place d'un délai moyen en jours ouvrés) engendrera une réponse nulle à la question.</t>
  </si>
  <si>
    <t>1 - Actions de prévention (exemples : absentéisme, santé des femmes, égalité professionnelle, TMS)</t>
  </si>
  <si>
    <t>TECH-PAS-1.1</t>
  </si>
  <si>
    <t>TECH-PAS-1.2</t>
  </si>
  <si>
    <t>TECH-PAS-1.3</t>
  </si>
  <si>
    <t>TECH-PAS-2.1</t>
  </si>
  <si>
    <t>CADRE DE REPONSE TECHNIQUE</t>
  </si>
  <si>
    <t>COMPTE DE RESULTAT TECHNIQUE</t>
  </si>
  <si>
    <t>Débit</t>
  </si>
  <si>
    <t>Crédit</t>
  </si>
  <si>
    <t>Prestations brutes</t>
  </si>
  <si>
    <t>Cotisations brutes</t>
  </si>
  <si>
    <t>Taxes</t>
  </si>
  <si>
    <t>Intérêts techniques</t>
  </si>
  <si>
    <t>Frais et chargements de gestion</t>
  </si>
  <si>
    <t>Provisions pour Sinistres à Payer Clôture</t>
  </si>
  <si>
    <t>Provisions pour Sinistres à Payer Ouverture</t>
  </si>
  <si>
    <t>Résultat créditeur</t>
  </si>
  <si>
    <t>Résultat débiteur</t>
  </si>
  <si>
    <t>Ratio S/P</t>
  </si>
  <si>
    <t>COMPTE DE RESULTAT FINANCIER</t>
  </si>
  <si>
    <t>Produits financier bruts</t>
  </si>
  <si>
    <t>Frais sur encours</t>
  </si>
  <si>
    <t>MODELE DE COMPTE DE RESULTATS TECHNIQUES PAR SURVENANCE</t>
  </si>
  <si>
    <t>Survenance</t>
  </si>
  <si>
    <t>Cotisations</t>
  </si>
  <si>
    <t>Prestations</t>
  </si>
  <si>
    <t>Cotisations brutes TTC encaissées en 2027</t>
  </si>
  <si>
    <t>Cotisations brutes TTC encaissées en 2028</t>
  </si>
  <si>
    <t>Cotisations brutes TTC encaissées en 2029</t>
  </si>
  <si>
    <t>Cotisations brutes TTC encaissées en 2030</t>
  </si>
  <si>
    <t>Cotisations brutes TTC encaissées en 2031</t>
  </si>
  <si>
    <t>Total cotisations brutes TTC</t>
  </si>
  <si>
    <t>Coûts des services</t>
  </si>
  <si>
    <t>Cotisations nettes des cotisations additionnelles et des services</t>
  </si>
  <si>
    <t>Cotisations nettes HT</t>
  </si>
  <si>
    <t>Prestations versées en 2027</t>
  </si>
  <si>
    <t>Prestations versées en 2028</t>
  </si>
  <si>
    <t>Prestations versées en 2029</t>
  </si>
  <si>
    <t>Prestations versées en 2030</t>
  </si>
  <si>
    <t>Prestations versées en 2031</t>
  </si>
  <si>
    <t>Total prestations</t>
  </si>
  <si>
    <t>PSAP au 31/12/N</t>
  </si>
  <si>
    <t>Charge totale de sinistres</t>
  </si>
  <si>
    <t>Résultat</t>
  </si>
  <si>
    <t>Total</t>
  </si>
  <si>
    <t>Global</t>
  </si>
  <si>
    <t>I.P.I.D.</t>
  </si>
  <si>
    <t>Cotisations brutes TTC encaissées en 2032</t>
  </si>
  <si>
    <t>Prestations versées en 2032</t>
  </si>
  <si>
    <t>CRITERE 2 - TECHNIQUE</t>
  </si>
  <si>
    <t>CRITERE 3 - QUALITE DE GESTION ET SERVICES</t>
  </si>
  <si>
    <t>1 - Equipes dédiées</t>
  </si>
  <si>
    <t>PIECES CONTRACTUELLES</t>
  </si>
  <si>
    <t>QUALITE DES INTERFACES A DISPOSITION DES RH</t>
  </si>
  <si>
    <t>EQUIPES DEDIEES</t>
  </si>
  <si>
    <t>TECH-OT-1.1</t>
  </si>
  <si>
    <t>TECH-OT-2.1</t>
  </si>
  <si>
    <t>TECH-OT-2.2</t>
  </si>
  <si>
    <t>TECH-OT-2.3</t>
  </si>
  <si>
    <t>TECH-OT-2.4</t>
  </si>
  <si>
    <t>REPORTING DE GESTION</t>
  </si>
  <si>
    <t>ACCOMPAGNEMENT DU DEPLOIEMENT</t>
  </si>
  <si>
    <t>Mise en place de permanences : préconisations d'organisation (contenu, nombre de participants, durée, ...)</t>
  </si>
  <si>
    <t>Quels sont les process en place en cas de non versement des cotisations ?</t>
  </si>
  <si>
    <t>Des contrôles de cohérences sont-ils effectués sur les montants de cotisations perçus ? Si oui, préciser lesquels ?</t>
  </si>
  <si>
    <t xml:space="preserve">Acceptez vous de procéder à des appels de cotisations mensuels ou trimestriels à terme échu? </t>
  </si>
  <si>
    <t>Exploitez-vous la DSN dans le cadre de la gestion des cotisations ? Si oui, merci de préciser les modalités.</t>
  </si>
  <si>
    <t>TECH-OGE-4.3</t>
  </si>
  <si>
    <t>TECH-OGE-4.4</t>
  </si>
  <si>
    <t>Le site de démonstration doit illustrer cette fonctionnalité pour obtenir la note maximale de 5. A défaut, une attestation, une maquette ou une présentation permet d’obtenir la note de 3 sur 5.</t>
  </si>
  <si>
    <t>ACTIONS DE PREVENTION</t>
  </si>
  <si>
    <t>CRITERE 4 - PREVENTION ET ACTION SOCIALE</t>
  </si>
  <si>
    <t>1 - Intégration des critères RSE dans l'offre et la gestion des contrats</t>
  </si>
  <si>
    <t>TECH-RSE-1.1</t>
  </si>
  <si>
    <t>INTEGRATION DES CRITERES RSE</t>
  </si>
  <si>
    <t>Décrivez la stratégie RSE de votre organisme (gouvernance, feuille de route, orientations, priorités, référent RSE)</t>
  </si>
  <si>
    <t>TECH-RSE-1.2</t>
  </si>
  <si>
    <t>Quelle est votre politique en matière de développement durable et d'achats responsables ?</t>
  </si>
  <si>
    <t>TECH-RSE-1.3</t>
  </si>
  <si>
    <t>Quels sont les objectifs et la trajectoire fixés concernant votre empreinte carbone (Scopes 1-3) ?</t>
  </si>
  <si>
    <t>TECH-RSE-1.4</t>
  </si>
  <si>
    <t>Quelles sont vos actions concrètes en matière d’égalité F/H, de diversité et d'inclusion ?</t>
  </si>
  <si>
    <t>TECH-RSE-1.5</t>
  </si>
  <si>
    <t>TECH-RSE-1.6</t>
  </si>
  <si>
    <t>2 - Accompagnement du déploiement</t>
  </si>
  <si>
    <t>Régime de base</t>
  </si>
  <si>
    <t>Cotisations nettes des services</t>
  </si>
  <si>
    <t>Documents mis à disposition des équipes RH (guide RH, …)</t>
  </si>
  <si>
    <t>Préciser les jours et horaires d'ouverture</t>
  </si>
  <si>
    <t>Proposition et modalités de fonctionnement d'un service de Call back</t>
  </si>
  <si>
    <t>Présenter les modalités d'accès à la plateforme téléphonique (numéro dédié, accès à des gestionnaires spécialisés en santé, chatbot)</t>
  </si>
  <si>
    <t xml:space="preserve">A la mise en place </t>
  </si>
  <si>
    <t xml:space="preserve">Description du parcours de pré-affiliation en masse </t>
  </si>
  <si>
    <t>En cours de vie du contrat</t>
  </si>
  <si>
    <t>Modalités de gestion des adhésions d'un point de vue RH</t>
  </si>
  <si>
    <t>Modalités de gestion des radiations d'un point de vue RH</t>
  </si>
  <si>
    <t>'Merci de communiquer le modèle de BIA. Si non communiqué, une note nulle sera attribuée.</t>
  </si>
  <si>
    <t>PARCOURS D'ADHESION DE L'ASSURE</t>
  </si>
  <si>
    <t>Modalités de renouvellement des dispenses d'affiliation</t>
  </si>
  <si>
    <t>Bulletin Individuel d'Affiliation</t>
  </si>
  <si>
    <t>Quels sont les champs du BIA qui sont préremplis ? Existe-t-il en version dématérialisé ?</t>
  </si>
  <si>
    <t>Modalités de gestion des dispenses d'affiliation (dont pièces justificatifs)</t>
  </si>
  <si>
    <t>Changements de situation (sortie des effectifs, passage en portabilité, passage en retraite, ...) d'un point de vue RH</t>
  </si>
  <si>
    <t xml:space="preserve">Modalités de changement de régime : à la hausse (délai de prévenance, date de prise d'effet, …) </t>
  </si>
  <si>
    <t xml:space="preserve">Modalités de changement de régime : à la baisse (délai de prévenance, date de prise d'effet, …) </t>
  </si>
  <si>
    <t>Modalités de changement de régime</t>
  </si>
  <si>
    <t>Quels sont les modes possibles de règlements des cotisations ?</t>
  </si>
  <si>
    <t>Quelle est la périodicité d’appel des cotisations auprès des assurés ? A terme échu ou à échoir ?</t>
  </si>
  <si>
    <t>Espace Web agents</t>
  </si>
  <si>
    <t>Description des fonctionnalités supplémentaires</t>
  </si>
  <si>
    <t>Présence d'un Chatbot (agent conversationnel) afin de guider au mieux les agents</t>
  </si>
  <si>
    <t>TECH-OGE-7.4</t>
  </si>
  <si>
    <t>TECH-OGE-7.5</t>
  </si>
  <si>
    <t>TECH-OGE-7.6</t>
  </si>
  <si>
    <t>TECH-OGE-7.7</t>
  </si>
  <si>
    <t>Fonctionnalité pour l'Ajout de bénéficiaires (Oui/Non)</t>
  </si>
  <si>
    <t>Fonctionnalités pour Souscription / résiliation des options/gestion des dispenses (Oui/Non)</t>
  </si>
  <si>
    <t>Fonctionnalité "Modification des coordonnées personnelles et bancaires" (Oui/Non)</t>
  </si>
  <si>
    <t>Fonctionnalité "Demande de devis" (Oui/Non)</t>
  </si>
  <si>
    <t>Fonctionnalité "Historique" (sur quelle profondeur) et "suivi des règlements" (Oui/Non)</t>
  </si>
  <si>
    <t>Application mobile</t>
  </si>
  <si>
    <t>Fonctionnalité "modification des coordonnées personnelles et bancaires" (Oui/Non)</t>
  </si>
  <si>
    <t>Fonctionnalité "Edition de la carte de tiers payant" (Oui/Non)</t>
  </si>
  <si>
    <t>Fonctionnalité "souscription / résiliation des dispositifs facultatifs" (Oui/Non)</t>
  </si>
  <si>
    <t>TECH-OGE-9.2</t>
  </si>
  <si>
    <t>TECH-OGE-9.3</t>
  </si>
  <si>
    <t>RESEAUX DE SOINS</t>
  </si>
  <si>
    <t>* nombre de praticiens par famille d'actes et par département</t>
  </si>
  <si>
    <t>* avantages offerts aux assurés par le réseau de soins</t>
  </si>
  <si>
    <t>* résultats ou mesure d'efficacité par famille d'actes</t>
  </si>
  <si>
    <t>Pour information - Question ne fait pas l'objet de notation</t>
  </si>
  <si>
    <t>TECH-OGE-11.1</t>
  </si>
  <si>
    <t>En optique</t>
  </si>
  <si>
    <t>En dentaire</t>
  </si>
  <si>
    <t>En audiologie</t>
  </si>
  <si>
    <t>Autres domaines (à préciser)</t>
  </si>
  <si>
    <t>TIERS PAYANT</t>
  </si>
  <si>
    <t>Garanties d'assistance proposées et modalités de mise en œuvre</t>
  </si>
  <si>
    <t>Autres services proposées</t>
  </si>
  <si>
    <t>Merci de préciser le nom du fichier de la notice d'informations. Si non communiqué, note nulle.</t>
  </si>
  <si>
    <t>Constitution des fichiers d'adhésions (en jours ouvrés)</t>
  </si>
  <si>
    <t>Emission des cartes de tiers payant (en jours ouvrés)</t>
  </si>
  <si>
    <t>Règlement des prestations frais de santé télétransmis (en jours ouvrés)</t>
  </si>
  <si>
    <t>Règlement des prestations frais de santé (sans télétransmission) (jours ouvrés)</t>
  </si>
  <si>
    <t>Réponse à devis (dentaire et optique) (en jours ouvrés)</t>
  </si>
  <si>
    <t>Prise en charge hospitalière (en jours ouvrés)</t>
  </si>
  <si>
    <t>Prise en charge dentaire et optique (en jours ouvrés)</t>
  </si>
  <si>
    <t>Délais d’intégration de nouveaux adhérents (en jours ouvrés)</t>
  </si>
  <si>
    <t>Connexion des flux Noémie (en jours ouvrés)</t>
  </si>
  <si>
    <t>Délais moyens</t>
  </si>
  <si>
    <t>Fonctionnalité "Dépôt numérisé des justificatifs" (Oui/Non)</t>
  </si>
  <si>
    <t>2 - Action sociale</t>
  </si>
  <si>
    <t>ACTION SOCIAL</t>
  </si>
  <si>
    <t>Services de téléconsultation</t>
  </si>
  <si>
    <t>A minima du lundi au vendredi, hors jours fériés, de 9h à 17 heures,</t>
  </si>
  <si>
    <t>TECH-OGE-10.1</t>
  </si>
  <si>
    <t>TECH-OGE-10.2</t>
  </si>
  <si>
    <t>TECH-OGE-10.3</t>
  </si>
  <si>
    <t>TECH-OGE-10.4</t>
  </si>
  <si>
    <t>TECH-OGE-10.5</t>
  </si>
  <si>
    <t>TECH-OGE-10.6</t>
  </si>
  <si>
    <t>TECH-OGE-10.7</t>
  </si>
  <si>
    <t>TECH-OGE-10.8</t>
  </si>
  <si>
    <t>TECH-OGE-10.9</t>
  </si>
  <si>
    <t>TECH-OGE-10.10</t>
  </si>
  <si>
    <t>TECH-OGE-10.11</t>
  </si>
  <si>
    <t>Nom du tiers-payant</t>
  </si>
  <si>
    <t>Nom du réseau de soins</t>
  </si>
  <si>
    <t>Disposez-vous d'un dispositif d'action sociale ? Si oui, merci de préciser quelles prestations (soutien au handicap, cancer, aidants familiaux, bien-vieillir, fragilités sociales, …) et les modalités de fonctionnement.</t>
  </si>
  <si>
    <t>Fonctionnalité "suivi d'avancement des demandes en cours" (Oui/Non)</t>
  </si>
  <si>
    <t>Surcomplémentaire non responsable</t>
  </si>
  <si>
    <t>Option responsable</t>
  </si>
  <si>
    <t>Détail du plan de communication pour accompagner le déploiement et la mise en place du dispositif vis-à-vis des collaborateurs</t>
  </si>
  <si>
    <t>PLATEFORME TELEPHONIQUE ET MOYENS DE CONTACT AVEC LE GESTIONNAIRE</t>
  </si>
  <si>
    <t>Mise à disposition d'un interlocuteur dédié à l'AMF. Si oui, merci de préciser le contact avec le numéro de ligne directe et le mail</t>
  </si>
  <si>
    <t>4 - Parcours d'adhésion de l'assuré</t>
  </si>
  <si>
    <t>TECH-OGE-4.5</t>
  </si>
  <si>
    <t>TECH-OGE-4.6</t>
  </si>
  <si>
    <t>TECH-OGE-4.7</t>
  </si>
  <si>
    <t>TECH-OGE-4.8</t>
  </si>
  <si>
    <t>TECH-OGE-4.9</t>
  </si>
  <si>
    <t>TECH-OGE-4.10</t>
  </si>
  <si>
    <t>5 - Gestion des cotisations</t>
  </si>
  <si>
    <t>TECH-OGE-5.3</t>
  </si>
  <si>
    <t>Gestion des cotisations directement appelées aux collaborateurs</t>
  </si>
  <si>
    <t>6 - Qualité des interfaces à disposition des assurés</t>
  </si>
  <si>
    <t>TECH-OGE-6.3</t>
  </si>
  <si>
    <t>TECH-OGE-6.4</t>
  </si>
  <si>
    <t>TECH-OGE-6.5</t>
  </si>
  <si>
    <t>TECH-OGE-6.6</t>
  </si>
  <si>
    <t>TECH-OGE-6.7</t>
  </si>
  <si>
    <t>TECH-OGE-6.8</t>
  </si>
  <si>
    <t>TECH-OGE-6.9</t>
  </si>
  <si>
    <t>TECH-OGE-6.10</t>
  </si>
  <si>
    <t>TECH-OGE-6.11</t>
  </si>
  <si>
    <t>TECH-OGE-6.12</t>
  </si>
  <si>
    <t>TECH-OGE-6.13</t>
  </si>
  <si>
    <t>TECH-OGE-6.14</t>
  </si>
  <si>
    <t>TECH-OGE-6.15</t>
  </si>
  <si>
    <t>TECH-OGE-6.16</t>
  </si>
  <si>
    <t>TECH-OGE-6.17</t>
  </si>
  <si>
    <t>TECH-OGE-6.18</t>
  </si>
  <si>
    <t>TECH-OGE-6.19</t>
  </si>
  <si>
    <t>TECH-OGE-6.20</t>
  </si>
  <si>
    <t>TECH-OGE-6.21</t>
  </si>
  <si>
    <t>Gestion des cotisations directement appelées à l'AMF</t>
  </si>
  <si>
    <t>TECH-OGE-5.4</t>
  </si>
  <si>
    <t>TECH-OGE-5.5</t>
  </si>
  <si>
    <t>Quels sont les modes possibles de règlements des cotisations (AMF vers l'assureur) ?</t>
  </si>
  <si>
    <t>TECH-OGE-5.6</t>
  </si>
  <si>
    <t>TECH-OGE-5.7</t>
  </si>
  <si>
    <t>TECH-OGE-5.8</t>
  </si>
  <si>
    <t>7 - Qualité des interfaces à disposition des RH</t>
  </si>
  <si>
    <t>8 - Réseaux de soins et de tiers payant</t>
  </si>
  <si>
    <t>TECH-OGE-8.4</t>
  </si>
  <si>
    <t>TECH-OGE-8.5</t>
  </si>
  <si>
    <t>TECH-OGE-8.6</t>
  </si>
  <si>
    <t>TECH-OGE-8.7</t>
  </si>
  <si>
    <t>TECH-OGE-8.8</t>
  </si>
  <si>
    <t>TECH-OGE-8.9</t>
  </si>
  <si>
    <t>TECH-OGE-8.10</t>
  </si>
  <si>
    <t>TECH-OGE-8.11</t>
  </si>
  <si>
    <t>TECH-OGE-8.12</t>
  </si>
  <si>
    <t>TECH-OGE-8.13</t>
  </si>
  <si>
    <t>TECH-OGE-8.14</t>
  </si>
  <si>
    <t>TECH-OGE-8.15</t>
  </si>
  <si>
    <t>RESEAUX DE SOINS ET DE TIERS PAYANT</t>
  </si>
  <si>
    <t>QUALITE DES INTERFACES A DISPOSITION DES ASSURES</t>
  </si>
  <si>
    <t>GESTION DES COTISATIONS APPELEES</t>
  </si>
  <si>
    <t>Fonctionnalité "recherche d'un collaborateur" (Oui/Non)</t>
  </si>
  <si>
    <t>9 - Services mis à disposition des assurés</t>
  </si>
  <si>
    <t>10 - Engagements de qualité de gestion</t>
  </si>
  <si>
    <t>11 - Reporting de gestion</t>
  </si>
  <si>
    <t>Il est demandé d'envoyer systématiquement la copie du courrier de radiation de l'assuré à l'AMF.</t>
  </si>
  <si>
    <t>Fonctionnalité "détail des cotisations au global et par collaborateur" (Oui/Non)</t>
  </si>
  <si>
    <t>Documents mis à disposition des collaborateurs (notice d'informations, livret d'accueil…)</t>
  </si>
  <si>
    <r>
      <t>Quelle est votre première action de prévention que vous jugez pertinente pour l'AMF (</t>
    </r>
    <r>
      <rPr>
        <b/>
        <sz val="11"/>
        <rFont val="Marianne"/>
      </rPr>
      <t>incluse dans le tarif</t>
    </r>
    <r>
      <rPr>
        <sz val="11"/>
        <rFont val="Marianne"/>
      </rPr>
      <t>). Merci de décrire l'action de prévention envisagée et de la quantifier.</t>
    </r>
  </si>
  <si>
    <r>
      <t>Quelle est votre deuxième action de prévention que vous jugez pertinente pour l'AMF (</t>
    </r>
    <r>
      <rPr>
        <b/>
        <sz val="11"/>
        <rFont val="Marianne"/>
      </rPr>
      <t>incluse dans le tarif</t>
    </r>
    <r>
      <rPr>
        <sz val="11"/>
        <rFont val="Marianne"/>
      </rPr>
      <t>). Merci de décrire l'action de prévention envisagée et de la quantifier.</t>
    </r>
  </si>
  <si>
    <r>
      <t>Quelle est votre troisième action de prévention que vous jugez pertinente pour l'AMF (</t>
    </r>
    <r>
      <rPr>
        <b/>
        <sz val="11"/>
        <rFont val="Marianne"/>
      </rPr>
      <t>incluse dans le tarif</t>
    </r>
    <r>
      <rPr>
        <sz val="11"/>
        <rFont val="Marianne"/>
      </rPr>
      <t>). Merci de décrire l'action de prévention envisagée et de la quantifier.</t>
    </r>
  </si>
  <si>
    <t>Merci de détailler le fonctionnement du suivi des contrats et de préciser qui sera désigné comme chef de projet</t>
  </si>
  <si>
    <t>3 - Plateforme téléphonique et moyens de contact avec le gestionnaire</t>
  </si>
  <si>
    <t>Modèle de BIA</t>
  </si>
  <si>
    <t>Fonctionnalité "télécharger la liste des assurés au format Excel avec le détail sur le dispositif facultatif souscrit" (Oui/Non)</t>
  </si>
  <si>
    <t>Autres fonctionnalités à préciser</t>
  </si>
  <si>
    <t>Taux de couverture en région parisienne et par famille de garanties</t>
  </si>
  <si>
    <t>SERVICES MIS A DISPOSITION DES ASSURES</t>
  </si>
  <si>
    <t>ENGAGEMENTS DE QUALITE DE GESTION</t>
  </si>
  <si>
    <t>Etes-vous certifiés pour la qualité de votre gestion. Depuis quand ? Sur quelles garanties ? Par quel organisme ?</t>
  </si>
  <si>
    <t>Tableau de suivi annuel des indicateurs de performance : exemple à fournir</t>
  </si>
  <si>
    <t>Quelle est votre politique concernant l'emploi de travailleurs en situation de handicap ou en insertion ? Quelle proportion représentent-ils ? Est-il prévu d'y faire appel dans le cadre du marché ?</t>
  </si>
  <si>
    <t>Recourez-vous à la sous-traitance auprès d’établissements spécialisés (ESAT) ? Est-il prévu d'y faire appel dans le cadre du marché ?</t>
  </si>
  <si>
    <t>CRITERE 5 - INTEGRATION D'UNE DEMARCHE RSE DANS L'OFFRE ET LA GESTION DES CONTRATS</t>
  </si>
  <si>
    <r>
      <t xml:space="preserve">CADRE DE REPONSE TECHNIQUE
</t>
    </r>
    <r>
      <rPr>
        <i/>
        <sz val="10"/>
        <rFont val="Marianne"/>
      </rPr>
      <t xml:space="preserve">Le candidat doit impérativement compléter ce cadre de mémoire technique (fichier excel).
Dans une annexe, le candidat peut apporter des précisions; il précise alors dans la colonne E  la référence du paragraphe et la page de l'annexe.  
Cette annexe est </t>
    </r>
    <r>
      <rPr>
        <b/>
        <i/>
        <sz val="10"/>
        <rFont val="Marianne"/>
      </rPr>
      <t>limitée à 60 pages</t>
    </r>
    <r>
      <rPr>
        <i/>
        <sz val="10"/>
        <rFont val="Marianne"/>
      </rPr>
      <t xml:space="preserve"> (celles en surnombre ne seront pas analysées). L'annexe reprend l'intitulé de la rubrique du cadre de réponse technique pour laquelle le candidat apporte des précisions.
Les éléments demandés dans le présent onglet serviront à l'analyse du critère 5 "Intégration d'une démarche RSE dans l'offre et la gestion des contrats"</t>
    </r>
  </si>
  <si>
    <r>
      <t xml:space="preserve">CADRE DE REPONSE TECHNIQUE
</t>
    </r>
    <r>
      <rPr>
        <sz val="10"/>
        <rFont val="Marianne"/>
      </rPr>
      <t xml:space="preserve">Le candidat doit impérativement compléter ce cadre de mémoire technique (fichier excel).
Dans une annexe, le candidat peut apporter des précisions; il précise alors dans la colonne E  la référence du paragraphe et la page de l'annexe.
</t>
    </r>
    <r>
      <rPr>
        <b/>
        <sz val="10"/>
        <rFont val="Marianne"/>
      </rPr>
      <t>Cette annexe est limitée à 60 pages</t>
    </r>
    <r>
      <rPr>
        <sz val="10"/>
        <rFont val="Marianne"/>
      </rPr>
      <t xml:space="preserve"> (celles en surnombre ne seront pas analysées). L'annexe reprend l'intitulé de la rubrique du cadre de réponse technique pour laquelle le candidat apporte des précisions.
Les éléments demandés dans le présent onglet serviront à l'analyse du critère 4 "Prévention et action sociale"</t>
    </r>
  </si>
  <si>
    <r>
      <t xml:space="preserve">CADRE DE REPONSE TECHNIQUE
</t>
    </r>
    <r>
      <rPr>
        <sz val="10"/>
        <rFont val="Marianne"/>
      </rPr>
      <t xml:space="preserve">Le candidat doit impérativement compléter ce cadre de mémoire technique (fichier excel).
Dans une annexe, le candidat peut apporter des précisions; il précise alors dans la colonne E  la référence du paragraphe et la page de l'annexe.  
</t>
    </r>
    <r>
      <rPr>
        <b/>
        <sz val="10"/>
        <rFont val="Marianne"/>
      </rPr>
      <t>Cette annexe est limitée à 60 pages</t>
    </r>
    <r>
      <rPr>
        <sz val="10"/>
        <rFont val="Marianne"/>
      </rPr>
      <t xml:space="preserve"> (celles en surnombre ne seront pas analysées). L'annexe reprend l'intitulé de la rubrique du cadre de réponse technique pour laquelle le candidat apporte des précisions.
Les éléments demandés dans le présent onglet serviront à l'analyse du critère 3 "Qualité de gestion et services"</t>
    </r>
  </si>
  <si>
    <r>
      <t xml:space="preserve">CADRE DE REPONSE TECHNIQUE
</t>
    </r>
    <r>
      <rPr>
        <i/>
        <sz val="10"/>
        <rFont val="Marianne"/>
      </rPr>
      <t xml:space="preserve">Le candidat doit impérativement compléter ce cadre de mémoire technique (fichier excel).
Dans une annexe, le candidat peut apporter des précisions; il précise alors dans la colonne E  la référence du paragraphe et la page de l'annexe.  
Cette annexe est </t>
    </r>
    <r>
      <rPr>
        <b/>
        <i/>
        <sz val="10"/>
        <rFont val="Marianne"/>
      </rPr>
      <t>limitée à 60 pages</t>
    </r>
    <r>
      <rPr>
        <i/>
        <sz val="10"/>
        <rFont val="Marianne"/>
      </rPr>
      <t xml:space="preserve"> (celles en surnombre ne seront pas analysées). L'annexe reprend l'intitulé de la rubrique du cadre de réponse technique pour laquelle le candidat apporte des précisions.
Les éléments demandés dans le présent onglet serviront à l'analyse du critère 2 "Technique"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</si>
</sst>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sz val="11"/>
      <color theme="1"/>
      <name val="Marianne"/>
    </font>
    <font>
      <b/>
      <sz val="11"/>
      <color theme="1"/>
      <name val="Marianne"/>
    </font>
    <font>
      <b/>
      <sz val="14"/>
      <color rgb="FF000000"/>
      <name val="Marianne"/>
    </font>
    <font>
      <sz val="8"/>
      <name val="Calibri"/>
      <family val="2"/>
      <scheme val="minor"/>
    </font>
    <font>
      <sz val="11"/>
      <color theme="1"/>
      <name val="Calibri"/>
      <family val="2"/>
      <scheme val="minor"/>
    </font>
    <font>
      <i/>
      <sz val="10"/>
      <color theme="1"/>
      <name val="Marianne"/>
    </font>
    <font>
      <sz val="18"/>
      <color theme="0"/>
      <name val="Marianne"/>
    </font>
    <font>
      <sz val="12"/>
      <color rgb="FF006A6F"/>
      <name val="Marianne"/>
    </font>
    <font>
      <sz val="12"/>
      <color theme="1"/>
      <name val="Marianne"/>
    </font>
    <font>
      <b/>
      <sz val="12"/>
      <color theme="1"/>
      <name val="Marianne"/>
    </font>
    <font>
      <b/>
      <sz val="12"/>
      <color rgb="FF2F4077"/>
      <name val="Marianne"/>
    </font>
    <font>
      <b/>
      <i/>
      <sz val="10"/>
      <color theme="1"/>
      <name val="Marianne"/>
    </font>
    <font>
      <b/>
      <sz val="9"/>
      <name val="Marianne"/>
    </font>
    <font>
      <sz val="9"/>
      <name val="Marianne"/>
    </font>
    <font>
      <sz val="11"/>
      <color indexed="64"/>
      <name val="Arial"/>
      <family val="2"/>
    </font>
    <font>
      <sz val="11"/>
      <name val="Marianne"/>
    </font>
    <font>
      <sz val="11"/>
      <name val="Calibri"/>
      <family val="2"/>
    </font>
    <font>
      <sz val="18"/>
      <name val="Marianne"/>
    </font>
    <font>
      <b/>
      <sz val="11"/>
      <name val="Marianne"/>
    </font>
    <font>
      <i/>
      <sz val="10"/>
      <name val="Marianne"/>
    </font>
    <font>
      <b/>
      <sz val="14"/>
      <name val="Marianne"/>
    </font>
    <font>
      <u/>
      <sz val="11"/>
      <name val="Marianne"/>
    </font>
    <font>
      <sz val="11"/>
      <name val="Arial"/>
      <family val="2"/>
    </font>
    <font>
      <b/>
      <i/>
      <sz val="10"/>
      <name val="Marianne"/>
    </font>
    <font>
      <b/>
      <sz val="11"/>
      <color rgb="FFC00000"/>
      <name val="Marianne"/>
    </font>
    <font>
      <b/>
      <sz val="11"/>
      <name val="Arial"/>
      <family val="2"/>
    </font>
    <font>
      <sz val="14"/>
      <color theme="1"/>
      <name val="Marianne"/>
    </font>
    <font>
      <b/>
      <sz val="10"/>
      <color rgb="FFC00000"/>
      <name val="Marianne"/>
    </font>
    <font>
      <b/>
      <u/>
      <sz val="8"/>
      <name val="Arial"/>
      <family val="2"/>
    </font>
    <font>
      <sz val="8"/>
      <name val="Arial"/>
      <family val="2"/>
    </font>
    <font>
      <b/>
      <i/>
      <sz val="8"/>
      <name val="Arial"/>
      <family val="2"/>
    </font>
    <font>
      <b/>
      <i/>
      <sz val="11"/>
      <name val="Marianne"/>
    </font>
    <font>
      <b/>
      <sz val="11"/>
      <color rgb="FFFF0000"/>
      <name val="Marianne"/>
    </font>
    <font>
      <sz val="10"/>
      <name val="Marianne"/>
    </font>
    <font>
      <b/>
      <sz val="10"/>
      <name val="Marianne"/>
    </font>
  </fonts>
  <fills count="18">
    <fill>
      <patternFill patternType="none"/>
    </fill>
    <fill>
      <patternFill patternType="gray125"/>
    </fill>
    <fill>
      <patternFill patternType="solid">
        <fgColor rgb="FF2F4077"/>
        <bgColor indexed="64"/>
      </patternFill>
    </fill>
    <fill>
      <patternFill patternType="solid">
        <fgColor rgb="FFDBE5F1"/>
        <bgColor rgb="FFDBE5F1"/>
      </patternFill>
    </fill>
    <fill>
      <patternFill patternType="solid">
        <fgColor rgb="FFC6E0B4"/>
        <bgColor rgb="FFC6E0B4"/>
      </patternFill>
    </fill>
    <fill>
      <patternFill patternType="solid">
        <fgColor rgb="FFFFE699"/>
        <bgColor rgb="FFFFE699"/>
      </patternFill>
    </fill>
    <fill>
      <patternFill patternType="solid">
        <fgColor rgb="FFBFBFBF"/>
        <bgColor rgb="FFBFBFBF"/>
      </patternFill>
    </fill>
    <fill>
      <patternFill patternType="solid">
        <fgColor theme="0"/>
        <bgColor indexed="64"/>
      </patternFill>
    </fill>
    <fill>
      <patternFill patternType="solid">
        <fgColor theme="4" tint="0.79998168889431442"/>
        <bgColor rgb="FF2F4077"/>
      </patternFill>
    </fill>
    <fill>
      <patternFill patternType="solid">
        <fgColor theme="4" tint="0.79998168889431442"/>
        <bgColor indexed="64"/>
      </patternFill>
    </fill>
    <fill>
      <patternFill patternType="solid">
        <fgColor theme="0"/>
        <bgColor rgb="FF2F4077"/>
      </patternFill>
    </fill>
    <fill>
      <patternFill patternType="solid">
        <fgColor theme="7" tint="0.59999389629810485"/>
        <bgColor indexed="64"/>
      </patternFill>
    </fill>
    <fill>
      <patternFill patternType="solid">
        <fgColor rgb="FFFF6600"/>
        <bgColor indexed="64"/>
      </patternFill>
    </fill>
    <fill>
      <patternFill patternType="solid">
        <fgColor theme="0" tint="-0.14999847407452621"/>
        <bgColor rgb="FF2F4077"/>
      </patternFill>
    </fill>
    <fill>
      <patternFill patternType="solid">
        <fgColor theme="0" tint="-0.14999847407452621"/>
        <bgColor indexed="64"/>
      </patternFill>
    </fill>
    <fill>
      <patternFill patternType="solid">
        <fgColor theme="7" tint="0.59999389629810485"/>
        <bgColor rgb="FFFF732C"/>
      </patternFill>
    </fill>
    <fill>
      <patternFill patternType="solid">
        <fgColor theme="6" tint="0.79998168889431442"/>
        <bgColor indexed="64"/>
      </patternFill>
    </fill>
    <fill>
      <patternFill patternType="solid">
        <fgColor theme="6" tint="0.79998168889431442"/>
        <bgColor rgb="FFFF732C"/>
      </patternFill>
    </fill>
  </fills>
  <borders count="27">
    <border>
      <left/>
      <right/>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auto="1"/>
      </left>
      <right/>
      <top/>
      <bottom/>
      <diagonal/>
    </border>
    <border>
      <left style="thin">
        <color auto="1"/>
      </left>
      <right/>
      <top/>
      <bottom style="medium">
        <color auto="1"/>
      </bottom>
      <diagonal/>
    </border>
    <border>
      <left style="thin">
        <color rgb="FFDBE5F1"/>
      </left>
      <right style="thin">
        <color indexed="65"/>
      </right>
      <top style="thin">
        <color rgb="FFDBE5F1"/>
      </top>
      <bottom/>
      <diagonal/>
    </border>
    <border>
      <left/>
      <right/>
      <top style="thin">
        <color rgb="FFDBE5F1"/>
      </top>
      <bottom style="thin">
        <color indexed="65"/>
      </bottom>
      <diagonal/>
    </border>
    <border>
      <left/>
      <right style="thin">
        <color indexed="65"/>
      </right>
      <top style="thin">
        <color rgb="FFDBE5F1"/>
      </top>
      <bottom style="thin">
        <color indexed="65"/>
      </bottom>
      <diagonal/>
    </border>
    <border>
      <left style="thin">
        <color rgb="FFDBE5F1"/>
      </left>
      <right style="thin">
        <color indexed="65"/>
      </right>
      <top/>
      <bottom style="thin">
        <color indexed="65"/>
      </bottom>
      <diagonal/>
    </border>
    <border>
      <left/>
      <right style="thin">
        <color indexed="65"/>
      </right>
      <top/>
      <bottom style="thin">
        <color rgb="FFDBE5F1"/>
      </bottom>
      <diagonal/>
    </border>
    <border>
      <left style="thin">
        <color indexed="65"/>
      </left>
      <right style="thin">
        <color indexed="65"/>
      </right>
      <top style="thin">
        <color rgb="FFDBE5F1"/>
      </top>
      <bottom style="thin">
        <color rgb="FFDBE5F1"/>
      </bottom>
      <diagonal/>
    </border>
    <border>
      <left style="thin">
        <color indexed="65"/>
      </left>
      <right style="thin">
        <color rgb="FFDBE5F1"/>
      </right>
      <top style="thin">
        <color rgb="FFDBE5F1"/>
      </top>
      <bottom style="thin">
        <color rgb="FFDBE5F1"/>
      </bottom>
      <diagonal/>
    </border>
    <border>
      <left style="thin">
        <color rgb="FFDBE5F1"/>
      </left>
      <right style="thin">
        <color rgb="FFDBE5F1"/>
      </right>
      <top/>
      <bottom style="thin">
        <color indexed="65"/>
      </bottom>
      <diagonal/>
    </border>
    <border>
      <left/>
      <right style="thin">
        <color rgb="FFDBE5F1"/>
      </right>
      <top/>
      <bottom style="thin">
        <color rgb="FFDBE5F1"/>
      </bottom>
      <diagonal/>
    </border>
    <border>
      <left style="thin">
        <color rgb="FFDBE5F1"/>
      </left>
      <right style="thin">
        <color rgb="FFDBE5F1"/>
      </right>
      <top/>
      <bottom style="thin">
        <color rgb="FFDBE5F1"/>
      </bottom>
      <diagonal/>
    </border>
    <border>
      <left/>
      <right/>
      <top/>
      <bottom style="thin">
        <color rgb="FFDBE5F1"/>
      </bottom>
      <diagonal/>
    </border>
    <border>
      <left/>
      <right style="thin">
        <color rgb="FFDBE5F1"/>
      </right>
      <top/>
      <bottom/>
      <diagonal/>
    </border>
    <border>
      <left style="thin">
        <color indexed="65"/>
      </left>
      <right/>
      <top style="thin">
        <color rgb="FFDBE5F1"/>
      </top>
      <bottom style="thin">
        <color indexed="65"/>
      </bottom>
      <diagonal/>
    </border>
    <border>
      <left style="thin">
        <color indexed="65"/>
      </left>
      <right/>
      <top/>
      <bottom style="thin">
        <color rgb="FFDBE5F1"/>
      </bottom>
      <diagonal/>
    </border>
    <border>
      <left style="thin">
        <color indexed="65"/>
      </left>
      <right style="thin">
        <color indexed="65"/>
      </right>
      <top style="thin">
        <color indexed="65"/>
      </top>
      <bottom style="thin">
        <color rgb="FFDBE5F1"/>
      </bottom>
      <diagonal/>
    </border>
    <border>
      <left style="thin">
        <color rgb="FFDBE5F1"/>
      </left>
      <right/>
      <top/>
      <bottom/>
      <diagonal/>
    </border>
    <border>
      <left style="thin">
        <color rgb="FFDBE5F1"/>
      </left>
      <right style="thin">
        <color rgb="FFDBE5F1"/>
      </right>
      <top style="thin">
        <color indexed="65"/>
      </top>
      <bottom style="thin">
        <color indexed="65"/>
      </bottom>
      <diagonal/>
    </border>
    <border>
      <left style="thin">
        <color rgb="FFDBE5F1"/>
      </left>
      <right style="thin">
        <color rgb="FFDBE5F1"/>
      </right>
      <top style="thin">
        <color rgb="FFDBE5F1"/>
      </top>
      <bottom style="thin">
        <color rgb="FFDBE5F1"/>
      </bottom>
      <diagonal/>
    </border>
    <border>
      <left style="thin">
        <color rgb="FFDBE5F1"/>
      </left>
      <right style="thin">
        <color rgb="FFDBE5F1"/>
      </right>
      <top style="thin">
        <color indexed="65"/>
      </top>
      <bottom style="thin">
        <color rgb="FFDBE5F1"/>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s>
  <cellStyleXfs count="4">
    <xf numFmtId="0" fontId="0" fillId="0" borderId="0"/>
    <xf numFmtId="0" fontId="5" fillId="0" borderId="0"/>
    <xf numFmtId="0" fontId="5" fillId="0" borderId="0"/>
    <xf numFmtId="0" fontId="15" fillId="0" borderId="0"/>
  </cellStyleXfs>
  <cellXfs count="119">
    <xf numFmtId="0" fontId="0" fillId="0" borderId="0" xfId="0"/>
    <xf numFmtId="0" fontId="1" fillId="0" borderId="0" xfId="0" applyFont="1" applyAlignment="1">
      <alignment vertical="center"/>
    </xf>
    <xf numFmtId="0" fontId="3" fillId="0" borderId="0" xfId="0" applyFont="1" applyAlignment="1">
      <alignment horizontal="left" vertical="center"/>
    </xf>
    <xf numFmtId="4" fontId="1" fillId="0" borderId="0" xfId="0" applyNumberFormat="1" applyFont="1" applyAlignment="1">
      <alignment vertical="center"/>
    </xf>
    <xf numFmtId="0" fontId="9" fillId="0" borderId="0" xfId="0" applyFont="1"/>
    <xf numFmtId="0" fontId="9" fillId="0" borderId="1" xfId="0" applyFont="1" applyBorder="1"/>
    <xf numFmtId="0" fontId="8" fillId="0" borderId="0" xfId="0" applyFont="1"/>
    <xf numFmtId="0" fontId="6" fillId="0" borderId="0" xfId="0" applyFont="1" applyAlignment="1">
      <alignment horizontal="left" indent="1"/>
    </xf>
    <xf numFmtId="0" fontId="10" fillId="0" borderId="0" xfId="0" applyFont="1"/>
    <xf numFmtId="0" fontId="9" fillId="0" borderId="5" xfId="0" applyFont="1" applyBorder="1"/>
    <xf numFmtId="0" fontId="6" fillId="0" borderId="4" xfId="0" applyFont="1" applyBorder="1" applyAlignment="1">
      <alignment horizontal="left" indent="1"/>
    </xf>
    <xf numFmtId="0" fontId="9" fillId="0" borderId="4" xfId="0" applyFont="1" applyBorder="1"/>
    <xf numFmtId="0" fontId="11" fillId="0" borderId="4" xfId="0" applyFont="1" applyBorder="1"/>
    <xf numFmtId="0" fontId="11" fillId="0" borderId="0" xfId="0" applyFont="1"/>
    <xf numFmtId="0" fontId="1" fillId="0" borderId="0" xfId="0" applyFont="1" applyAlignment="1">
      <alignment horizontal="center" vertical="center"/>
    </xf>
    <xf numFmtId="0" fontId="12" fillId="0" borderId="0" xfId="0" applyFont="1" applyAlignment="1">
      <alignment horizontal="left" indent="1"/>
    </xf>
    <xf numFmtId="0" fontId="7" fillId="2" borderId="0" xfId="0" applyFont="1" applyFill="1" applyAlignment="1">
      <alignment vertical="center" wrapText="1"/>
    </xf>
    <xf numFmtId="0" fontId="1" fillId="0" borderId="0" xfId="0" applyFont="1"/>
    <xf numFmtId="0" fontId="13" fillId="4" borderId="10" xfId="0" applyFont="1" applyFill="1" applyBorder="1" applyAlignment="1">
      <alignment horizontal="center" vertical="center" wrapText="1"/>
    </xf>
    <xf numFmtId="0" fontId="13" fillId="5"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xf>
    <xf numFmtId="0" fontId="14" fillId="0" borderId="14" xfId="0" applyFont="1" applyBorder="1" applyAlignment="1">
      <alignment horizontal="center" vertical="center"/>
    </xf>
    <xf numFmtId="9" fontId="14" fillId="0" borderId="14" xfId="0" applyNumberFormat="1" applyFont="1" applyBorder="1" applyAlignment="1">
      <alignment horizontal="center" vertical="center"/>
    </xf>
    <xf numFmtId="0" fontId="14" fillId="6" borderId="14" xfId="0" applyFont="1" applyFill="1" applyBorder="1" applyAlignment="1">
      <alignment horizontal="center" vertical="center"/>
    </xf>
    <xf numFmtId="0" fontId="13" fillId="3" borderId="15" xfId="0" applyFont="1" applyFill="1" applyBorder="1" applyAlignment="1">
      <alignment horizontal="center" vertical="center"/>
    </xf>
    <xf numFmtId="0" fontId="13" fillId="0" borderId="14" xfId="0" applyFont="1" applyBorder="1" applyAlignment="1">
      <alignment horizontal="center" vertical="center"/>
    </xf>
    <xf numFmtId="0" fontId="1" fillId="0" borderId="16" xfId="0" applyFont="1" applyBorder="1"/>
    <xf numFmtId="0" fontId="1" fillId="0" borderId="17" xfId="0" applyFont="1" applyBorder="1"/>
    <xf numFmtId="0" fontId="1" fillId="0" borderId="19" xfId="0" applyFont="1" applyBorder="1"/>
    <xf numFmtId="0" fontId="13" fillId="4" borderId="20" xfId="0" applyFont="1" applyFill="1" applyBorder="1" applyAlignment="1">
      <alignment horizontal="center" vertical="center" wrapText="1"/>
    </xf>
    <xf numFmtId="0" fontId="13" fillId="5" borderId="20" xfId="0" applyFont="1" applyFill="1" applyBorder="1" applyAlignment="1">
      <alignment horizontal="center" vertical="center" wrapText="1"/>
    </xf>
    <xf numFmtId="0" fontId="1" fillId="0" borderId="21" xfId="0" applyFont="1" applyBorder="1"/>
    <xf numFmtId="0" fontId="13" fillId="3" borderId="22" xfId="0" applyFont="1" applyFill="1" applyBorder="1" applyAlignment="1">
      <alignment horizontal="center" vertical="center"/>
    </xf>
    <xf numFmtId="0" fontId="14" fillId="0" borderId="23" xfId="0" applyFont="1" applyBorder="1" applyAlignment="1">
      <alignment horizontal="center" vertical="center"/>
    </xf>
    <xf numFmtId="9" fontId="14" fillId="0" borderId="23" xfId="0" applyNumberFormat="1" applyFont="1" applyBorder="1" applyAlignment="1">
      <alignment horizontal="center" vertical="center"/>
    </xf>
    <xf numFmtId="0" fontId="14" fillId="6" borderId="23" xfId="0" applyFont="1" applyFill="1" applyBorder="1" applyAlignment="1">
      <alignment horizontal="center" vertical="center"/>
    </xf>
    <xf numFmtId="0" fontId="13" fillId="3" borderId="24" xfId="0" applyFont="1" applyFill="1" applyBorder="1" applyAlignment="1">
      <alignment horizontal="center" vertical="center"/>
    </xf>
    <xf numFmtId="0" fontId="13" fillId="0" borderId="23" xfId="0" applyFont="1" applyBorder="1" applyAlignment="1">
      <alignment horizontal="center" vertical="center"/>
    </xf>
    <xf numFmtId="0" fontId="2" fillId="0" borderId="0" xfId="0" applyFont="1"/>
    <xf numFmtId="0" fontId="19" fillId="0" borderId="0" xfId="0" applyFont="1" applyAlignment="1">
      <alignment vertical="center"/>
    </xf>
    <xf numFmtId="0" fontId="16" fillId="0" borderId="0" xfId="0" applyFont="1" applyAlignment="1">
      <alignment vertical="center"/>
    </xf>
    <xf numFmtId="0" fontId="19" fillId="0" borderId="0" xfId="0" quotePrefix="1" applyFont="1" applyAlignment="1">
      <alignment vertical="center"/>
    </xf>
    <xf numFmtId="0" fontId="16" fillId="0" borderId="0" xfId="0" applyFont="1" applyAlignment="1">
      <alignment horizontal="center" vertical="center"/>
    </xf>
    <xf numFmtId="0" fontId="16" fillId="0" borderId="2" xfId="0" quotePrefix="1" applyFont="1" applyBorder="1" applyAlignment="1">
      <alignment vertical="center" wrapText="1"/>
    </xf>
    <xf numFmtId="0" fontId="16" fillId="0" borderId="2" xfId="0" applyFont="1" applyBorder="1" applyAlignment="1" applyProtection="1">
      <alignment horizontal="center" vertical="center"/>
      <protection locked="0"/>
    </xf>
    <xf numFmtId="0" fontId="16" fillId="0" borderId="0" xfId="0" quotePrefix="1" applyFont="1" applyAlignment="1">
      <alignment vertical="center" wrapText="1"/>
    </xf>
    <xf numFmtId="0" fontId="16" fillId="0" borderId="0" xfId="0" applyFont="1" applyAlignment="1" applyProtection="1">
      <alignment horizontal="center" vertical="center"/>
      <protection locked="0"/>
    </xf>
    <xf numFmtId="0" fontId="19" fillId="0" borderId="0" xfId="0" applyFont="1" applyAlignment="1">
      <alignment horizontal="left" vertical="center"/>
    </xf>
    <xf numFmtId="0" fontId="21" fillId="0" borderId="0" xfId="0" applyFont="1" applyAlignment="1">
      <alignment horizontal="left" vertical="center"/>
    </xf>
    <xf numFmtId="0" fontId="23" fillId="0" borderId="25" xfId="0" applyFont="1" applyBorder="1" applyAlignment="1">
      <alignment wrapText="1"/>
    </xf>
    <xf numFmtId="4" fontId="16" fillId="8" borderId="25" xfId="0" applyNumberFormat="1" applyFont="1" applyFill="1" applyBorder="1" applyAlignment="1">
      <alignment horizontal="center" vertical="center" wrapText="1"/>
    </xf>
    <xf numFmtId="0" fontId="16" fillId="9" borderId="2" xfId="0" quotePrefix="1" applyFont="1" applyFill="1" applyBorder="1" applyAlignment="1">
      <alignment horizontal="center" vertical="center" wrapText="1"/>
    </xf>
    <xf numFmtId="0" fontId="16" fillId="8" borderId="25" xfId="0" applyFont="1" applyFill="1" applyBorder="1" applyAlignment="1">
      <alignment horizontal="center" vertical="center"/>
    </xf>
    <xf numFmtId="0" fontId="16" fillId="8" borderId="25" xfId="0" applyFont="1" applyFill="1" applyBorder="1" applyAlignment="1">
      <alignment vertical="center" wrapText="1"/>
    </xf>
    <xf numFmtId="0" fontId="16" fillId="8" borderId="25" xfId="0" quotePrefix="1" applyFont="1" applyFill="1" applyBorder="1" applyAlignment="1">
      <alignment vertical="center" wrapText="1"/>
    </xf>
    <xf numFmtId="0" fontId="19" fillId="8" borderId="25" xfId="0" applyFont="1" applyFill="1" applyBorder="1" applyAlignment="1">
      <alignment horizontal="center" vertical="center"/>
    </xf>
    <xf numFmtId="0" fontId="16" fillId="10" borderId="0" xfId="0" quotePrefix="1" applyFont="1" applyFill="1" applyAlignment="1">
      <alignment horizontal="center" vertical="center" wrapText="1"/>
    </xf>
    <xf numFmtId="0" fontId="16" fillId="10" borderId="0" xfId="0" quotePrefix="1" applyFont="1" applyFill="1" applyAlignment="1">
      <alignment vertical="center" wrapText="1"/>
    </xf>
    <xf numFmtId="0" fontId="23" fillId="7" borderId="0" xfId="0" applyFont="1" applyFill="1" applyAlignment="1">
      <alignment wrapText="1"/>
    </xf>
    <xf numFmtId="0" fontId="1" fillId="7" borderId="0" xfId="0" applyFont="1" applyFill="1" applyAlignment="1">
      <alignment vertical="center"/>
    </xf>
    <xf numFmtId="0" fontId="16" fillId="11" borderId="2" xfId="0" quotePrefix="1" applyFont="1" applyFill="1" applyBorder="1" applyAlignment="1">
      <alignment horizontal="center" vertical="center" wrapText="1"/>
    </xf>
    <xf numFmtId="0" fontId="16" fillId="11" borderId="2" xfId="0" quotePrefix="1" applyFont="1" applyFill="1" applyBorder="1" applyAlignment="1">
      <alignment vertical="center" wrapText="1"/>
    </xf>
    <xf numFmtId="0" fontId="16" fillId="11" borderId="2" xfId="0" quotePrefix="1" applyFont="1" applyFill="1" applyBorder="1" applyAlignment="1">
      <alignment horizontal="left" vertical="center" wrapText="1"/>
    </xf>
    <xf numFmtId="0" fontId="16" fillId="12" borderId="2" xfId="0" applyFont="1" applyFill="1" applyBorder="1" applyAlignment="1">
      <alignment horizontal="center" vertical="center"/>
    </xf>
    <xf numFmtId="4" fontId="1" fillId="7" borderId="0" xfId="0" applyNumberFormat="1" applyFont="1" applyFill="1" applyAlignment="1">
      <alignment vertical="center"/>
    </xf>
    <xf numFmtId="49" fontId="19" fillId="12" borderId="2" xfId="0" applyNumberFormat="1" applyFont="1" applyFill="1" applyBorder="1" applyAlignment="1">
      <alignment horizontal="center" vertical="center" wrapText="1"/>
    </xf>
    <xf numFmtId="0" fontId="25" fillId="0" borderId="2" xfId="0" quotePrefix="1" applyFont="1" applyBorder="1" applyAlignment="1">
      <alignment vertical="center" wrapText="1"/>
    </xf>
    <xf numFmtId="0" fontId="19" fillId="13" borderId="2" xfId="0" quotePrefix="1" applyFont="1" applyFill="1" applyBorder="1" applyAlignment="1">
      <alignment horizontal="center" vertical="center" wrapText="1"/>
    </xf>
    <xf numFmtId="0" fontId="19" fillId="13" borderId="2" xfId="0" quotePrefix="1" applyFont="1" applyFill="1" applyBorder="1" applyAlignment="1">
      <alignment vertical="center" wrapText="1"/>
    </xf>
    <xf numFmtId="0" fontId="26" fillId="14" borderId="2" xfId="0" applyFont="1" applyFill="1" applyBorder="1" applyAlignment="1">
      <alignment wrapText="1"/>
    </xf>
    <xf numFmtId="0" fontId="27" fillId="0" borderId="0" xfId="0" applyFont="1" applyAlignment="1">
      <alignment vertical="center"/>
    </xf>
    <xf numFmtId="0" fontId="1" fillId="0" borderId="2" xfId="0" applyFont="1" applyBorder="1" applyAlignment="1">
      <alignment vertical="center"/>
    </xf>
    <xf numFmtId="0" fontId="19" fillId="0" borderId="0" xfId="0" quotePrefix="1" applyFont="1" applyAlignment="1">
      <alignment vertical="center" wrapText="1"/>
    </xf>
    <xf numFmtId="0" fontId="19" fillId="0" borderId="0" xfId="0" quotePrefix="1" applyFont="1" applyAlignment="1">
      <alignment horizontal="left" vertical="center" wrapText="1"/>
    </xf>
    <xf numFmtId="0" fontId="1" fillId="0" borderId="4" xfId="0" applyFont="1" applyBorder="1" applyAlignment="1">
      <alignment vertical="center"/>
    </xf>
    <xf numFmtId="0" fontId="28" fillId="0" borderId="2" xfId="0" quotePrefix="1" applyFont="1" applyBorder="1" applyAlignment="1">
      <alignment vertical="center" wrapText="1"/>
    </xf>
    <xf numFmtId="0" fontId="1" fillId="0" borderId="0" xfId="0" applyFont="1" applyAlignment="1">
      <alignment vertical="center" wrapText="1"/>
    </xf>
    <xf numFmtId="0" fontId="16" fillId="15" borderId="25" xfId="0" quotePrefix="1" applyFont="1" applyFill="1" applyBorder="1" applyAlignment="1">
      <alignment horizontal="left" vertical="center" wrapText="1"/>
    </xf>
    <xf numFmtId="0" fontId="16" fillId="15" borderId="25" xfId="0" quotePrefix="1" applyFont="1" applyFill="1" applyBorder="1" applyAlignment="1">
      <alignment vertical="center" wrapText="1"/>
    </xf>
    <xf numFmtId="0" fontId="29" fillId="0" borderId="25" xfId="0" applyFont="1" applyBorder="1" applyAlignment="1">
      <alignment horizontal="left" vertical="top" wrapText="1"/>
    </xf>
    <xf numFmtId="0" fontId="30" fillId="0" borderId="25" xfId="0" applyFont="1" applyBorder="1" applyAlignment="1">
      <alignment horizontal="left" vertical="top" wrapText="1"/>
    </xf>
    <xf numFmtId="0" fontId="31" fillId="0" borderId="25" xfId="0" applyFont="1" applyBorder="1" applyAlignment="1">
      <alignment horizontal="left" vertical="top" wrapText="1"/>
    </xf>
    <xf numFmtId="0" fontId="30" fillId="0" borderId="25" xfId="0" applyFont="1" applyBorder="1" applyAlignment="1">
      <alignment vertical="top" wrapText="1"/>
    </xf>
    <xf numFmtId="0" fontId="30" fillId="0" borderId="25" xfId="0" applyFont="1" applyBorder="1" applyAlignment="1">
      <alignment horizontal="left" vertical="top"/>
    </xf>
    <xf numFmtId="0" fontId="30" fillId="0" borderId="25" xfId="0" applyFont="1" applyBorder="1" applyAlignment="1">
      <alignment vertical="center" wrapText="1"/>
    </xf>
    <xf numFmtId="0" fontId="16" fillId="0" borderId="25" xfId="0" applyFont="1" applyBorder="1" applyAlignment="1">
      <alignment vertical="center" wrapText="1"/>
    </xf>
    <xf numFmtId="0" fontId="16" fillId="0" borderId="25" xfId="0" applyFont="1" applyBorder="1" applyAlignment="1">
      <alignment horizontal="center" vertical="center"/>
    </xf>
    <xf numFmtId="0" fontId="25" fillId="0" borderId="25" xfId="0" applyFont="1" applyBorder="1" applyAlignment="1">
      <alignment vertical="center" wrapText="1"/>
    </xf>
    <xf numFmtId="0" fontId="16" fillId="16" borderId="2" xfId="0" quotePrefix="1" applyFont="1" applyFill="1" applyBorder="1" applyAlignment="1">
      <alignment horizontal="center" vertical="center" wrapText="1"/>
    </xf>
    <xf numFmtId="0" fontId="30" fillId="16" borderId="25" xfId="0" applyFont="1" applyFill="1" applyBorder="1" applyAlignment="1">
      <alignment horizontal="left" vertical="top" wrapText="1"/>
    </xf>
    <xf numFmtId="0" fontId="16" fillId="16" borderId="25" xfId="0" applyFont="1" applyFill="1" applyBorder="1" applyAlignment="1">
      <alignment vertical="center" wrapText="1"/>
    </xf>
    <xf numFmtId="0" fontId="16" fillId="16" borderId="25" xfId="0" applyFont="1" applyFill="1" applyBorder="1" applyAlignment="1">
      <alignment horizontal="center" vertical="center"/>
    </xf>
    <xf numFmtId="0" fontId="32" fillId="17" borderId="25" xfId="0" quotePrefix="1" applyFont="1" applyFill="1" applyBorder="1" applyAlignment="1">
      <alignment horizontal="left" vertical="center" wrapText="1"/>
    </xf>
    <xf numFmtId="0" fontId="16" fillId="15" borderId="0" xfId="0" quotePrefix="1" applyFont="1" applyFill="1" applyAlignment="1">
      <alignment horizontal="left" vertical="center" wrapText="1"/>
    </xf>
    <xf numFmtId="0" fontId="30" fillId="0" borderId="0" xfId="0" applyFont="1" applyAlignment="1">
      <alignment horizontal="left" vertical="top" wrapText="1"/>
    </xf>
    <xf numFmtId="0" fontId="16" fillId="0" borderId="0" xfId="0" applyFont="1" applyAlignment="1">
      <alignment vertical="center" wrapText="1"/>
    </xf>
    <xf numFmtId="0" fontId="33" fillId="0" borderId="2" xfId="0" quotePrefix="1" applyFont="1" applyBorder="1" applyAlignment="1">
      <alignment vertical="center" wrapText="1"/>
    </xf>
    <xf numFmtId="49" fontId="19" fillId="14" borderId="2" xfId="0" applyNumberFormat="1" applyFont="1" applyFill="1" applyBorder="1" applyAlignment="1">
      <alignment horizontal="center" vertical="center" wrapText="1"/>
    </xf>
    <xf numFmtId="0" fontId="19" fillId="14" borderId="2" xfId="0" applyFont="1" applyFill="1" applyBorder="1" applyAlignment="1">
      <alignment horizontal="left" vertical="center"/>
    </xf>
    <xf numFmtId="0" fontId="18" fillId="8" borderId="26" xfId="0" applyFont="1" applyFill="1" applyBorder="1" applyAlignment="1">
      <alignment horizontal="center" vertical="center" wrapText="1"/>
    </xf>
    <xf numFmtId="0" fontId="17" fillId="9" borderId="0" xfId="0" applyFont="1" applyFill="1"/>
    <xf numFmtId="0" fontId="18" fillId="11" borderId="0" xfId="0" applyFont="1" applyFill="1" applyAlignment="1">
      <alignment horizontal="center" vertical="center" wrapText="1"/>
    </xf>
    <xf numFmtId="0" fontId="19" fillId="0" borderId="0" xfId="0" quotePrefix="1" applyFont="1" applyAlignment="1">
      <alignment horizontal="left" vertical="center" wrapText="1"/>
    </xf>
    <xf numFmtId="0" fontId="11" fillId="0" borderId="0" xfId="0" applyFont="1" applyAlignment="1">
      <alignment horizontal="left"/>
    </xf>
    <xf numFmtId="0" fontId="11" fillId="0" borderId="0" xfId="0" applyFont="1" applyAlignment="1">
      <alignment horizontal="center"/>
    </xf>
    <xf numFmtId="0" fontId="11" fillId="0" borderId="4" xfId="0" applyFont="1" applyBorder="1" applyAlignment="1">
      <alignment horizontal="center"/>
    </xf>
    <xf numFmtId="0" fontId="7" fillId="2" borderId="3" xfId="0" applyFont="1" applyFill="1" applyBorder="1" applyAlignment="1">
      <alignment horizontal="center" vertical="center" wrapText="1"/>
    </xf>
    <xf numFmtId="0" fontId="7" fillId="2" borderId="0" xfId="0" applyFont="1" applyFill="1" applyAlignment="1">
      <alignment horizontal="center" vertical="center" wrapText="1"/>
    </xf>
    <xf numFmtId="0" fontId="13" fillId="3" borderId="6" xfId="0" applyFont="1" applyFill="1" applyBorder="1" applyAlignment="1">
      <alignment horizontal="center" vertical="center" wrapText="1"/>
    </xf>
    <xf numFmtId="0" fontId="13" fillId="3" borderId="9" xfId="0" applyFont="1" applyFill="1" applyBorder="1" applyAlignment="1">
      <alignment horizontal="left" vertical="top" wrapText="1"/>
    </xf>
    <xf numFmtId="0" fontId="13" fillId="4" borderId="7"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4" borderId="18" xfId="0" applyFont="1" applyFill="1" applyBorder="1" applyAlignment="1">
      <alignment horizontal="center" vertical="center" wrapText="1"/>
    </xf>
    <xf numFmtId="0" fontId="13" fillId="5" borderId="18" xfId="0" applyFont="1" applyFill="1" applyBorder="1" applyAlignment="1">
      <alignment horizontal="center" vertical="center" wrapText="1"/>
    </xf>
    <xf numFmtId="0" fontId="18" fillId="11" borderId="3" xfId="0" applyFont="1" applyFill="1" applyBorder="1" applyAlignment="1">
      <alignment horizontal="center" vertical="center" wrapText="1"/>
    </xf>
  </cellXfs>
  <cellStyles count="4">
    <cellStyle name="Normal" xfId="0" builtinId="0"/>
    <cellStyle name="Normal 2" xfId="2" xr:uid="{00000000-0005-0000-0000-000001000000}"/>
    <cellStyle name="Normal 2 2" xfId="3" xr:uid="{00000000-0005-0000-0000-000002000000}"/>
    <cellStyle name="Normal 3" xfId="1" xr:uid="{00000000-0005-0000-0000-000003000000}"/>
  </cellStyles>
  <dxfs count="0"/>
  <tableStyles count="0" defaultTableStyle="TableStyleMedium2" defaultPivotStyle="PivotStyleLight16"/>
  <colors>
    <mruColors>
      <color rgb="FF008000"/>
      <color rgb="FFFF6600"/>
      <color rgb="FFFF99FF"/>
      <color rgb="FF2F4077"/>
      <color rgb="FFFF732C"/>
      <color rgb="FFE7FEFF"/>
      <color rgb="FF006A6F"/>
      <color rgb="FFD0C3B7"/>
      <color rgb="FFFF99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47\Commun_PremiumConsulting\Users\C&#233;cileDarcheGiorgi\Premium%20Consulting%20Dropbox\C&#233;cile%20Darche\SPM\2023\Donn&#233;es%20travaill&#233;es\mod&#233;lisation_SPM_1104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s pures"/>
      <sheetName val="Table INSEE 2019"/>
      <sheetName val="Hypothèses supplémentaires"/>
      <sheetName val="Détail évolution exposition"/>
      <sheetName val="Détail évolution exposition v2"/>
      <sheetName val="Eléments de démographie"/>
      <sheetName val="démo actifs - retraités"/>
      <sheetName val="Parcours Utilisateur"/>
      <sheetName val="Block Osmose"/>
      <sheetName val="Trajectoire_coût_par_poste"/>
      <sheetName val="Services"/>
      <sheetName val="Données mutuelle"/>
      <sheetName val="Données MAEE"/>
      <sheetName val="Retraités SPM"/>
      <sheetName val="Synthèse SPM"/>
      <sheetName val="Données d'entrées"/>
      <sheetName val="Verifications"/>
      <sheetName val="Synthèse cotisations"/>
      <sheetName val="Préparation projections"/>
      <sheetName val="Projections financières"/>
      <sheetName val="Options"/>
      <sheetName val="Options - Feuille de calcul"/>
      <sheetName val="Restitution"/>
      <sheetName val="Rationalisation evol impact enf"/>
      <sheetName val="Vérification Cot réf - Cot éq"/>
      <sheetName val="Préparation projections v1"/>
      <sheetName val="Projections financières v1"/>
      <sheetName val="Préparation projections v2"/>
      <sheetName val="Projections financières v2"/>
      <sheetName val="Tableau de bord"/>
      <sheetName val="Accord Interministeriel FPE"/>
      <sheetName val="Décret 2022-633 22042022"/>
      <sheetName val="Loi Ev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C2" t="str">
            <v>0.00</v>
          </cell>
        </row>
        <row r="233">
          <cell r="B233">
            <v>9.66</v>
          </cell>
        </row>
        <row r="234">
          <cell r="B234">
            <v>0.03</v>
          </cell>
        </row>
      </sheetData>
      <sheetData sheetId="16"/>
      <sheetData sheetId="17"/>
      <sheetData sheetId="18">
        <row r="2">
          <cell r="I2">
            <v>0.13270000000000001</v>
          </cell>
        </row>
        <row r="3">
          <cell r="I3">
            <v>0.15000000000000002</v>
          </cell>
        </row>
        <row r="4">
          <cell r="I4">
            <v>0.15000000000000002</v>
          </cell>
        </row>
        <row r="5">
          <cell r="I5">
            <v>8.0000000000000002E-3</v>
          </cell>
        </row>
        <row r="121">
          <cell r="D121">
            <v>1</v>
          </cell>
          <cell r="H121">
            <v>1</v>
          </cell>
        </row>
      </sheetData>
      <sheetData sheetId="19"/>
      <sheetData sheetId="20">
        <row r="46">
          <cell r="C46">
            <v>68.167039839644517</v>
          </cell>
          <cell r="D46">
            <v>100.24987799987518</v>
          </cell>
          <cell r="E46">
            <v>128.39911204184804</v>
          </cell>
          <cell r="F46">
            <v>157.35849451298276</v>
          </cell>
        </row>
        <row r="47">
          <cell r="C47">
            <v>120.49872628405929</v>
          </cell>
          <cell r="D47">
            <v>182.14732855942879</v>
          </cell>
          <cell r="E47">
            <v>226.97082774083967</v>
          </cell>
          <cell r="F47">
            <v>285.90986815673762</v>
          </cell>
        </row>
        <row r="48">
          <cell r="C48">
            <v>85.320316372761482</v>
          </cell>
          <cell r="D48">
            <v>128.32313206872089</v>
          </cell>
          <cell r="E48">
            <v>160.7089421392316</v>
          </cell>
          <cell r="F48">
            <v>201.42403438685204</v>
          </cell>
        </row>
        <row r="56">
          <cell r="C56">
            <v>0.15</v>
          </cell>
          <cell r="D56">
            <v>0.1</v>
          </cell>
          <cell r="E56">
            <v>0.3</v>
          </cell>
          <cell r="F56">
            <v>0.2</v>
          </cell>
        </row>
        <row r="57">
          <cell r="C57">
            <v>0.3</v>
          </cell>
          <cell r="D57">
            <v>0.2</v>
          </cell>
          <cell r="E57">
            <v>0.4</v>
          </cell>
          <cell r="F57">
            <v>0.45</v>
          </cell>
        </row>
        <row r="66">
          <cell r="C66">
            <v>0.15000000000000002</v>
          </cell>
          <cell r="D66">
            <v>0.15000000000000002</v>
          </cell>
          <cell r="E66">
            <v>0.15000000000000002</v>
          </cell>
          <cell r="F66">
            <v>0.15000000000000002</v>
          </cell>
          <cell r="G66">
            <v>0.15000000000000002</v>
          </cell>
          <cell r="H66">
            <v>0.15000000000000002</v>
          </cell>
          <cell r="I66">
            <v>0.15000000000000002</v>
          </cell>
          <cell r="J66">
            <v>0.15000000000000002</v>
          </cell>
        </row>
        <row r="72">
          <cell r="C72">
            <v>0.13270000000000001</v>
          </cell>
          <cell r="E72">
            <v>0.20269999999999999</v>
          </cell>
        </row>
        <row r="73">
          <cell r="C73">
            <v>0.03</v>
          </cell>
          <cell r="D73">
            <v>0.03</v>
          </cell>
          <cell r="E73">
            <v>0.03</v>
          </cell>
          <cell r="F73">
            <v>0.03</v>
          </cell>
        </row>
        <row r="78">
          <cell r="C78">
            <v>0.1</v>
          </cell>
          <cell r="D78">
            <v>0.1</v>
          </cell>
          <cell r="E78">
            <v>0.1</v>
          </cell>
          <cell r="F78">
            <v>0.1</v>
          </cell>
        </row>
        <row r="79">
          <cell r="C79">
            <v>0.1</v>
          </cell>
          <cell r="D79">
            <v>0.1</v>
          </cell>
          <cell r="E79">
            <v>0.1</v>
          </cell>
          <cell r="F79">
            <v>0.1</v>
          </cell>
        </row>
      </sheetData>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6">
    <tabColor rgb="FF2F4077"/>
  </sheetPr>
  <dimension ref="A1:G23"/>
  <sheetViews>
    <sheetView showGridLines="0" tabSelected="1" zoomScaleNormal="100" workbookViewId="0">
      <selection sqref="A1:E1"/>
    </sheetView>
  </sheetViews>
  <sheetFormatPr baseColWidth="10" defaultColWidth="11.5703125" defaultRowHeight="14.25"/>
  <cols>
    <col min="1" max="1" width="16.85546875" style="14" customWidth="1"/>
    <col min="2" max="2" width="74.42578125" style="1" customWidth="1"/>
    <col min="3" max="3" width="45.5703125" style="1" customWidth="1"/>
    <col min="4" max="4" width="74.42578125" style="1" customWidth="1"/>
    <col min="5" max="6" width="31.42578125" style="1" customWidth="1"/>
    <col min="7" max="8" width="13.5703125" style="1" customWidth="1"/>
    <col min="9" max="16384" width="11.5703125" style="1"/>
  </cols>
  <sheetData>
    <row r="1" spans="1:7" ht="77.099999999999994" customHeight="1">
      <c r="A1" s="101" t="s">
        <v>304</v>
      </c>
      <c r="B1" s="102"/>
      <c r="C1" s="102"/>
      <c r="D1" s="102"/>
      <c r="E1" s="102"/>
    </row>
    <row r="2" spans="1:7" ht="18">
      <c r="A2" s="44"/>
      <c r="B2" s="50"/>
      <c r="C2" s="50"/>
      <c r="D2" s="42"/>
      <c r="E2" s="42"/>
    </row>
    <row r="3" spans="1:7" ht="15">
      <c r="A3" s="41" t="s">
        <v>98</v>
      </c>
      <c r="B3" s="41"/>
      <c r="C3" s="42"/>
      <c r="D3" s="42"/>
      <c r="E3" s="42"/>
    </row>
    <row r="4" spans="1:7" ht="15">
      <c r="A4" s="41"/>
      <c r="B4" s="41"/>
      <c r="C4" s="42"/>
      <c r="D4" s="42"/>
      <c r="E4" s="42"/>
    </row>
    <row r="5" spans="1:7" ht="15">
      <c r="A5" s="43" t="s">
        <v>0</v>
      </c>
      <c r="B5" s="41"/>
      <c r="C5" s="42"/>
      <c r="D5" s="42"/>
      <c r="E5" s="42"/>
    </row>
    <row r="6" spans="1:7" ht="15">
      <c r="A6" s="44"/>
      <c r="B6" s="41"/>
      <c r="C6" s="41"/>
      <c r="D6" s="42"/>
      <c r="E6" s="42"/>
    </row>
    <row r="7" spans="1:7" ht="27.75" customHeight="1">
      <c r="A7" s="54" t="s">
        <v>1</v>
      </c>
      <c r="B7" s="57" t="s">
        <v>2</v>
      </c>
      <c r="C7" s="54" t="s">
        <v>3</v>
      </c>
      <c r="D7" s="54" t="s">
        <v>4</v>
      </c>
      <c r="E7" s="52" t="s">
        <v>5</v>
      </c>
    </row>
    <row r="8" spans="1:7" ht="51.75" customHeight="1">
      <c r="A8" s="53" t="s">
        <v>104</v>
      </c>
      <c r="B8" s="55" t="s">
        <v>6</v>
      </c>
      <c r="C8" s="45"/>
      <c r="D8" s="68" t="s">
        <v>7</v>
      </c>
      <c r="E8" s="46"/>
      <c r="G8" s="3"/>
    </row>
    <row r="9" spans="1:7" ht="14.25" customHeight="1">
      <c r="A9" s="44"/>
      <c r="B9" s="42"/>
      <c r="C9" s="42"/>
      <c r="D9" s="42"/>
      <c r="E9" s="42"/>
    </row>
    <row r="10" spans="1:7" ht="14.25" customHeight="1">
      <c r="A10" s="44"/>
      <c r="B10" s="42"/>
      <c r="C10" s="42"/>
      <c r="D10" s="42"/>
      <c r="E10" s="42"/>
    </row>
    <row r="11" spans="1:7" ht="14.25" customHeight="1">
      <c r="A11" s="43" t="s">
        <v>8</v>
      </c>
      <c r="B11" s="42"/>
      <c r="C11" s="42"/>
      <c r="D11" s="42"/>
      <c r="E11" s="42"/>
    </row>
    <row r="12" spans="1:7" ht="14.25" customHeight="1">
      <c r="A12" s="44"/>
      <c r="B12" s="42"/>
      <c r="C12" s="42"/>
      <c r="D12" s="42"/>
      <c r="E12" s="42"/>
    </row>
    <row r="13" spans="1:7" ht="27.75" customHeight="1">
      <c r="A13" s="54" t="s">
        <v>1</v>
      </c>
      <c r="B13" s="57" t="s">
        <v>101</v>
      </c>
      <c r="C13" s="54" t="s">
        <v>3</v>
      </c>
      <c r="D13" s="54" t="s">
        <v>4</v>
      </c>
      <c r="E13" s="52" t="s">
        <v>5</v>
      </c>
    </row>
    <row r="14" spans="1:7" ht="14.25" customHeight="1">
      <c r="A14" s="53" t="s">
        <v>105</v>
      </c>
      <c r="B14" s="56" t="s">
        <v>9</v>
      </c>
      <c r="C14" s="51"/>
      <c r="D14" s="77" t="s">
        <v>7</v>
      </c>
      <c r="E14" s="51"/>
    </row>
    <row r="15" spans="1:7" ht="14.25" customHeight="1">
      <c r="A15" s="53" t="s">
        <v>106</v>
      </c>
      <c r="B15" s="56" t="s">
        <v>10</v>
      </c>
      <c r="C15" s="51"/>
      <c r="D15" s="77" t="s">
        <v>7</v>
      </c>
      <c r="E15" s="51"/>
    </row>
    <row r="16" spans="1:7" ht="14.25" customHeight="1">
      <c r="A16" s="53" t="s">
        <v>107</v>
      </c>
      <c r="B16" s="56" t="s">
        <v>11</v>
      </c>
      <c r="C16" s="51"/>
      <c r="D16" s="77" t="s">
        <v>7</v>
      </c>
      <c r="E16" s="51"/>
    </row>
    <row r="17" spans="1:5" ht="14.25" customHeight="1">
      <c r="A17" s="53" t="s">
        <v>108</v>
      </c>
      <c r="B17" s="56" t="s">
        <v>95</v>
      </c>
      <c r="C17" s="51"/>
      <c r="D17" s="77" t="s">
        <v>7</v>
      </c>
      <c r="E17" s="51"/>
    </row>
    <row r="18" spans="1:5" s="61" customFormat="1" ht="14.25" customHeight="1">
      <c r="A18" s="58"/>
      <c r="B18" s="59"/>
      <c r="C18" s="60"/>
      <c r="D18" s="60"/>
      <c r="E18" s="60"/>
    </row>
    <row r="19" spans="1:5" s="61" customFormat="1" ht="14.25" customHeight="1">
      <c r="A19" s="58"/>
      <c r="B19" s="59"/>
      <c r="C19" s="60"/>
      <c r="D19" s="60"/>
      <c r="E19" s="60"/>
    </row>
    <row r="20" spans="1:5" s="61" customFormat="1" ht="14.25" customHeight="1">
      <c r="A20" s="58"/>
      <c r="B20" s="59"/>
      <c r="C20" s="60"/>
      <c r="D20" s="60"/>
      <c r="E20" s="60"/>
    </row>
    <row r="21" spans="1:5">
      <c r="A21" s="44"/>
      <c r="B21" s="42"/>
      <c r="C21" s="42"/>
      <c r="D21" s="42"/>
      <c r="E21" s="42"/>
    </row>
    <row r="22" spans="1:5">
      <c r="A22" s="1"/>
    </row>
    <row r="23" spans="1:5">
      <c r="A23" s="1"/>
    </row>
  </sheetData>
  <sheetProtection formatCells="0" formatRows="0"/>
  <mergeCells count="1">
    <mergeCell ref="A1:E1"/>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4">
    <tabColor rgb="FFFF732C"/>
    <pageSetUpPr fitToPage="1"/>
  </sheetPr>
  <dimension ref="A1:G183"/>
  <sheetViews>
    <sheetView showGridLines="0" zoomScaleNormal="100" workbookViewId="0">
      <selection sqref="A1:E1"/>
    </sheetView>
  </sheetViews>
  <sheetFormatPr baseColWidth="10" defaultColWidth="11.5703125" defaultRowHeight="18"/>
  <cols>
    <col min="1" max="1" width="18.42578125" style="14" customWidth="1"/>
    <col min="2" max="2" width="76.5703125" style="1" customWidth="1"/>
    <col min="3" max="3" width="45.5703125" style="1" customWidth="1"/>
    <col min="4" max="4" width="74.42578125" style="1" customWidth="1"/>
    <col min="5" max="5" width="31.42578125" style="1" customWidth="1"/>
    <col min="6" max="6" width="8.5703125" style="72" customWidth="1"/>
    <col min="7" max="8" width="13.5703125" style="1" customWidth="1"/>
    <col min="9" max="16384" width="11.5703125" style="1"/>
  </cols>
  <sheetData>
    <row r="1" spans="1:7" ht="84" customHeight="1">
      <c r="A1" s="118" t="s">
        <v>303</v>
      </c>
      <c r="B1" s="103"/>
      <c r="C1" s="103"/>
      <c r="D1" s="103"/>
      <c r="E1" s="103"/>
    </row>
    <row r="2" spans="1:7">
      <c r="B2" s="2"/>
      <c r="C2" s="2"/>
    </row>
    <row r="3" spans="1:7">
      <c r="A3" s="41" t="s">
        <v>99</v>
      </c>
      <c r="B3" s="41"/>
      <c r="C3" s="42"/>
      <c r="D3" s="42"/>
      <c r="E3" s="42"/>
    </row>
    <row r="4" spans="1:7">
      <c r="A4" s="41"/>
      <c r="B4" s="41"/>
      <c r="C4" s="42"/>
      <c r="D4" s="42"/>
      <c r="E4" s="42"/>
    </row>
    <row r="5" spans="1:7">
      <c r="A5" s="49" t="s">
        <v>100</v>
      </c>
      <c r="B5" s="42"/>
      <c r="C5" s="42"/>
      <c r="D5" s="42"/>
      <c r="E5" s="42"/>
    </row>
    <row r="6" spans="1:7">
      <c r="A6" s="42"/>
      <c r="B6" s="42"/>
      <c r="C6" s="42"/>
      <c r="D6" s="42"/>
      <c r="E6" s="42"/>
    </row>
    <row r="7" spans="1:7" ht="45">
      <c r="A7" s="65" t="s">
        <v>1</v>
      </c>
      <c r="B7" s="67" t="s">
        <v>103</v>
      </c>
      <c r="C7" s="67" t="s">
        <v>3</v>
      </c>
      <c r="D7" s="67" t="s">
        <v>4</v>
      </c>
      <c r="E7" s="67" t="s">
        <v>5</v>
      </c>
    </row>
    <row r="8" spans="1:7" ht="42.75">
      <c r="A8" s="62" t="s">
        <v>12</v>
      </c>
      <c r="B8" s="64" t="s">
        <v>13</v>
      </c>
      <c r="C8" s="45"/>
      <c r="D8" s="45"/>
      <c r="E8" s="46"/>
    </row>
    <row r="9" spans="1:7" ht="42.75">
      <c r="A9" s="62" t="s">
        <v>14</v>
      </c>
      <c r="B9" s="64" t="s">
        <v>15</v>
      </c>
      <c r="C9" s="45"/>
      <c r="D9" s="45"/>
      <c r="E9" s="46"/>
    </row>
    <row r="10" spans="1:7" ht="28.5">
      <c r="A10" s="62" t="s">
        <v>16</v>
      </c>
      <c r="B10" s="64" t="s">
        <v>288</v>
      </c>
      <c r="C10" s="45"/>
      <c r="D10" s="68" t="s">
        <v>17</v>
      </c>
      <c r="E10" s="46"/>
      <c r="G10" s="3"/>
    </row>
    <row r="11" spans="1:7">
      <c r="A11" s="42"/>
      <c r="B11" s="42"/>
      <c r="C11" s="42"/>
      <c r="D11" s="42"/>
      <c r="E11" s="42"/>
      <c r="G11" s="3"/>
    </row>
    <row r="12" spans="1:7">
      <c r="A12" s="42"/>
      <c r="B12" s="42"/>
      <c r="C12" s="42"/>
      <c r="D12" s="42"/>
      <c r="E12" s="42"/>
      <c r="G12" s="3"/>
    </row>
    <row r="13" spans="1:7">
      <c r="A13" s="43" t="s">
        <v>133</v>
      </c>
      <c r="B13" s="47"/>
      <c r="C13" s="47"/>
      <c r="D13" s="47"/>
      <c r="E13" s="48"/>
    </row>
    <row r="14" spans="1:7">
      <c r="A14" s="43"/>
      <c r="B14" s="47"/>
      <c r="C14" s="47"/>
      <c r="D14" s="47"/>
      <c r="E14" s="48"/>
    </row>
    <row r="15" spans="1:7" ht="45">
      <c r="A15" s="65" t="s">
        <v>1</v>
      </c>
      <c r="B15" s="67" t="s">
        <v>110</v>
      </c>
      <c r="C15" s="67" t="s">
        <v>3</v>
      </c>
      <c r="D15" s="67" t="s">
        <v>4</v>
      </c>
      <c r="E15" s="67" t="s">
        <v>5</v>
      </c>
    </row>
    <row r="16" spans="1:7" ht="28.5">
      <c r="A16" s="62" t="s">
        <v>18</v>
      </c>
      <c r="B16" s="64" t="s">
        <v>221</v>
      </c>
      <c r="C16" s="73"/>
      <c r="D16" s="73"/>
      <c r="E16" s="73"/>
    </row>
    <row r="17" spans="1:7" ht="28.5">
      <c r="A17" s="62" t="s">
        <v>19</v>
      </c>
      <c r="B17" s="64" t="s">
        <v>20</v>
      </c>
      <c r="C17" s="73"/>
      <c r="D17" s="73"/>
      <c r="E17" s="73"/>
    </row>
    <row r="18" spans="1:7">
      <c r="A18" s="62" t="s">
        <v>21</v>
      </c>
      <c r="B18" s="64" t="s">
        <v>22</v>
      </c>
      <c r="C18" s="45"/>
      <c r="D18" s="45"/>
      <c r="E18" s="46"/>
      <c r="G18" s="3"/>
    </row>
    <row r="19" spans="1:7" ht="28.5">
      <c r="A19" s="62" t="s">
        <v>23</v>
      </c>
      <c r="B19" s="64" t="s">
        <v>111</v>
      </c>
      <c r="C19" s="45"/>
      <c r="D19" s="45"/>
      <c r="E19" s="46"/>
      <c r="G19" s="3"/>
    </row>
    <row r="20" spans="1:7" ht="28.5">
      <c r="A20" s="62" t="s">
        <v>24</v>
      </c>
      <c r="B20" s="64" t="s">
        <v>284</v>
      </c>
      <c r="C20" s="45"/>
      <c r="D20" s="45"/>
      <c r="E20" s="46"/>
      <c r="G20" s="3"/>
    </row>
    <row r="21" spans="1:7" ht="28.5" customHeight="1">
      <c r="A21" s="62" t="s">
        <v>25</v>
      </c>
      <c r="B21" s="64" t="s">
        <v>136</v>
      </c>
      <c r="C21" s="45"/>
      <c r="D21" s="45"/>
      <c r="E21" s="46"/>
      <c r="G21" s="3"/>
    </row>
    <row r="22" spans="1:7">
      <c r="A22" s="42"/>
      <c r="B22" s="42"/>
      <c r="C22" s="42"/>
      <c r="D22" s="42"/>
      <c r="E22" s="42"/>
      <c r="G22" s="3"/>
    </row>
    <row r="23" spans="1:7">
      <c r="A23" s="42"/>
      <c r="B23" s="42"/>
      <c r="C23" s="42"/>
      <c r="D23" s="42"/>
      <c r="E23" s="42"/>
      <c r="G23" s="3"/>
    </row>
    <row r="24" spans="1:7">
      <c r="A24" s="43" t="s">
        <v>289</v>
      </c>
      <c r="B24" s="42"/>
      <c r="C24" s="42"/>
      <c r="D24" s="42"/>
      <c r="E24" s="42"/>
      <c r="G24" s="3"/>
    </row>
    <row r="25" spans="1:7">
      <c r="A25" s="44"/>
      <c r="B25" s="42"/>
      <c r="C25" s="42"/>
      <c r="D25" s="42"/>
      <c r="E25" s="42"/>
      <c r="G25" s="3"/>
    </row>
    <row r="26" spans="1:7" ht="45">
      <c r="A26" s="65" t="s">
        <v>1</v>
      </c>
      <c r="B26" s="67" t="s">
        <v>222</v>
      </c>
      <c r="C26" s="67" t="s">
        <v>3</v>
      </c>
      <c r="D26" s="67" t="s">
        <v>4</v>
      </c>
      <c r="E26" s="67" t="s">
        <v>5</v>
      </c>
      <c r="G26" s="3"/>
    </row>
    <row r="27" spans="1:7" ht="28.5" customHeight="1">
      <c r="A27" s="62" t="s">
        <v>26</v>
      </c>
      <c r="B27" s="64" t="s">
        <v>139</v>
      </c>
      <c r="C27" s="45"/>
      <c r="D27" s="45"/>
      <c r="E27" s="46"/>
      <c r="G27" s="3"/>
    </row>
    <row r="28" spans="1:7" ht="28.5" customHeight="1">
      <c r="A28" s="62" t="s">
        <v>27</v>
      </c>
      <c r="B28" s="64" t="s">
        <v>137</v>
      </c>
      <c r="C28" s="45"/>
      <c r="D28" s="68" t="s">
        <v>203</v>
      </c>
      <c r="E28" s="46"/>
      <c r="G28" s="3"/>
    </row>
    <row r="29" spans="1:7" ht="28.5" customHeight="1">
      <c r="A29" s="62" t="s">
        <v>28</v>
      </c>
      <c r="B29" s="79" t="s">
        <v>138</v>
      </c>
      <c r="C29" s="45"/>
      <c r="D29" s="45"/>
      <c r="E29" s="46"/>
      <c r="G29" s="3"/>
    </row>
    <row r="30" spans="1:7" ht="28.5" customHeight="1">
      <c r="A30" s="62" t="s">
        <v>29</v>
      </c>
      <c r="B30" s="79" t="s">
        <v>223</v>
      </c>
      <c r="C30" s="45"/>
      <c r="D30" s="45"/>
      <c r="E30" s="46"/>
      <c r="G30" s="3"/>
    </row>
    <row r="31" spans="1:7" ht="18" customHeight="1">
      <c r="A31" s="3"/>
      <c r="B31" s="3"/>
      <c r="C31" s="3"/>
      <c r="D31" s="3"/>
      <c r="E31" s="3"/>
      <c r="F31" s="3"/>
      <c r="G31" s="3"/>
    </row>
    <row r="32" spans="1:7">
      <c r="A32" s="42"/>
      <c r="B32" s="42"/>
      <c r="C32" s="42"/>
      <c r="D32" s="42"/>
      <c r="E32" s="42"/>
      <c r="G32" s="3"/>
    </row>
    <row r="33" spans="1:7">
      <c r="A33" s="43" t="s">
        <v>224</v>
      </c>
      <c r="B33" s="42"/>
      <c r="C33" s="42"/>
      <c r="D33" s="42"/>
      <c r="E33" s="42"/>
      <c r="G33" s="3"/>
    </row>
    <row r="34" spans="1:7">
      <c r="A34" s="44"/>
      <c r="B34" s="42"/>
      <c r="C34" s="42"/>
      <c r="D34" s="42"/>
      <c r="E34" s="42"/>
      <c r="G34" s="3"/>
    </row>
    <row r="35" spans="1:7" ht="45">
      <c r="A35" s="65" t="s">
        <v>1</v>
      </c>
      <c r="B35" s="67" t="s">
        <v>146</v>
      </c>
      <c r="C35" s="67" t="s">
        <v>3</v>
      </c>
      <c r="D35" s="67" t="s">
        <v>4</v>
      </c>
      <c r="E35" s="67" t="s">
        <v>5</v>
      </c>
      <c r="G35" s="3"/>
    </row>
    <row r="36" spans="1:7">
      <c r="A36" s="69"/>
      <c r="B36" s="70" t="s">
        <v>140</v>
      </c>
      <c r="C36" s="71"/>
      <c r="D36" s="71"/>
      <c r="E36" s="71"/>
      <c r="G36" s="3"/>
    </row>
    <row r="37" spans="1:7">
      <c r="A37" s="62" t="s">
        <v>30</v>
      </c>
      <c r="B37" s="64" t="s">
        <v>141</v>
      </c>
      <c r="C37" s="45"/>
      <c r="D37" s="45"/>
      <c r="E37" s="46"/>
      <c r="G37" s="3"/>
    </row>
    <row r="38" spans="1:7">
      <c r="A38" s="62" t="s">
        <v>31</v>
      </c>
      <c r="B38" s="64" t="s">
        <v>150</v>
      </c>
      <c r="C38" s="45"/>
      <c r="D38" s="45"/>
      <c r="E38" s="46"/>
      <c r="G38" s="3"/>
    </row>
    <row r="39" spans="1:7">
      <c r="A39" s="69"/>
      <c r="B39" s="70" t="s">
        <v>142</v>
      </c>
      <c r="C39" s="71"/>
      <c r="D39" s="71"/>
      <c r="E39" s="71"/>
      <c r="G39" s="3"/>
    </row>
    <row r="40" spans="1:7">
      <c r="A40" s="62" t="s">
        <v>116</v>
      </c>
      <c r="B40" s="64" t="s">
        <v>143</v>
      </c>
      <c r="C40" s="45"/>
      <c r="D40" s="45"/>
      <c r="E40" s="46"/>
      <c r="G40" s="3"/>
    </row>
    <row r="41" spans="1:7" ht="30">
      <c r="A41" s="62" t="s">
        <v>117</v>
      </c>
      <c r="B41" s="64" t="s">
        <v>144</v>
      </c>
      <c r="C41" s="45"/>
      <c r="D41" s="68" t="s">
        <v>282</v>
      </c>
      <c r="E41" s="46"/>
      <c r="G41" s="3"/>
    </row>
    <row r="42" spans="1:7" ht="28.5">
      <c r="A42" s="62" t="s">
        <v>225</v>
      </c>
      <c r="B42" s="64" t="s">
        <v>151</v>
      </c>
      <c r="C42" s="45"/>
      <c r="D42" s="98"/>
      <c r="E42" s="46"/>
      <c r="G42" s="3"/>
    </row>
    <row r="43" spans="1:7">
      <c r="A43" s="62" t="s">
        <v>226</v>
      </c>
      <c r="B43" s="64" t="s">
        <v>147</v>
      </c>
      <c r="C43" s="45"/>
      <c r="D43" s="45"/>
      <c r="E43" s="46"/>
      <c r="G43" s="3"/>
    </row>
    <row r="44" spans="1:7">
      <c r="A44" s="69"/>
      <c r="B44" s="70" t="s">
        <v>154</v>
      </c>
      <c r="C44" s="71"/>
      <c r="D44" s="71"/>
      <c r="E44" s="71"/>
      <c r="G44" s="3"/>
    </row>
    <row r="45" spans="1:7" ht="28.5">
      <c r="A45" s="62" t="s">
        <v>227</v>
      </c>
      <c r="B45" s="79" t="s">
        <v>152</v>
      </c>
      <c r="C45" s="45"/>
      <c r="D45" s="45"/>
      <c r="E45" s="46"/>
      <c r="G45" s="3"/>
    </row>
    <row r="46" spans="1:7" ht="28.5">
      <c r="A46" s="62" t="s">
        <v>228</v>
      </c>
      <c r="B46" s="79" t="s">
        <v>153</v>
      </c>
      <c r="C46" s="45"/>
      <c r="D46" s="45"/>
      <c r="E46" s="46"/>
      <c r="G46" s="3"/>
    </row>
    <row r="47" spans="1:7">
      <c r="A47" s="69"/>
      <c r="B47" s="70" t="s">
        <v>148</v>
      </c>
      <c r="C47" s="71"/>
      <c r="D47" s="71"/>
      <c r="E47" s="71"/>
      <c r="G47" s="3"/>
    </row>
    <row r="48" spans="1:7" ht="30">
      <c r="A48" s="62" t="s">
        <v>229</v>
      </c>
      <c r="B48" s="64" t="s">
        <v>290</v>
      </c>
      <c r="C48" s="45"/>
      <c r="D48" s="68" t="s">
        <v>145</v>
      </c>
      <c r="E48" s="46"/>
      <c r="G48" s="3"/>
    </row>
    <row r="49" spans="1:7" ht="28.5">
      <c r="A49" s="62" t="s">
        <v>230</v>
      </c>
      <c r="B49" s="64" t="s">
        <v>149</v>
      </c>
      <c r="C49" s="45"/>
      <c r="D49" s="68"/>
      <c r="E49" s="46"/>
      <c r="G49" s="3"/>
    </row>
    <row r="50" spans="1:7">
      <c r="A50" s="42"/>
      <c r="B50" s="42"/>
      <c r="C50" s="42"/>
      <c r="D50" s="42"/>
      <c r="E50" s="42"/>
      <c r="G50" s="3"/>
    </row>
    <row r="51" spans="1:7">
      <c r="A51" s="42"/>
      <c r="B51" s="42"/>
      <c r="C51" s="42"/>
      <c r="D51" s="42"/>
      <c r="E51" s="42"/>
      <c r="G51" s="3"/>
    </row>
    <row r="52" spans="1:7">
      <c r="A52" s="43" t="s">
        <v>231</v>
      </c>
      <c r="B52" s="42"/>
      <c r="C52" s="42"/>
      <c r="D52" s="42"/>
      <c r="E52" s="42"/>
      <c r="G52" s="3"/>
    </row>
    <row r="53" spans="1:7">
      <c r="A53" s="42"/>
      <c r="B53" s="42"/>
      <c r="C53" s="42"/>
      <c r="D53" s="42"/>
      <c r="E53" s="42"/>
      <c r="G53" s="3"/>
    </row>
    <row r="54" spans="1:7" ht="45">
      <c r="A54" s="65" t="s">
        <v>1</v>
      </c>
      <c r="B54" s="67" t="s">
        <v>277</v>
      </c>
      <c r="C54" s="67" t="s">
        <v>3</v>
      </c>
      <c r="D54" s="67" t="s">
        <v>4</v>
      </c>
      <c r="E54" s="67" t="s">
        <v>5</v>
      </c>
      <c r="G54" s="3"/>
    </row>
    <row r="55" spans="1:7">
      <c r="A55" s="100" t="s">
        <v>254</v>
      </c>
      <c r="B55" s="99"/>
      <c r="C55" s="99"/>
      <c r="D55" s="99"/>
      <c r="E55" s="99"/>
      <c r="G55" s="3"/>
    </row>
    <row r="56" spans="1:7" ht="28.5">
      <c r="A56" s="62" t="s">
        <v>32</v>
      </c>
      <c r="B56" s="64" t="s">
        <v>257</v>
      </c>
      <c r="C56" s="73"/>
      <c r="D56" s="73"/>
      <c r="E56" s="73"/>
      <c r="G56" s="3"/>
    </row>
    <row r="57" spans="1:7" ht="28.5">
      <c r="A57" s="62" t="s">
        <v>33</v>
      </c>
      <c r="B57" s="64" t="s">
        <v>114</v>
      </c>
      <c r="C57" s="73"/>
      <c r="D57" s="73"/>
      <c r="E57" s="73"/>
      <c r="G57" s="3"/>
    </row>
    <row r="58" spans="1:7">
      <c r="A58" s="62" t="s">
        <v>232</v>
      </c>
      <c r="B58" s="64" t="s">
        <v>112</v>
      </c>
      <c r="C58" s="45"/>
      <c r="D58" s="45"/>
      <c r="E58" s="46"/>
      <c r="G58" s="3"/>
    </row>
    <row r="59" spans="1:7" ht="28.5">
      <c r="A59" s="62" t="s">
        <v>255</v>
      </c>
      <c r="B59" s="64" t="s">
        <v>113</v>
      </c>
      <c r="C59" s="45"/>
      <c r="D59" s="45"/>
      <c r="E59" s="46"/>
      <c r="G59" s="3"/>
    </row>
    <row r="60" spans="1:7" ht="28.5">
      <c r="A60" s="62" t="s">
        <v>256</v>
      </c>
      <c r="B60" s="64" t="s">
        <v>115</v>
      </c>
      <c r="C60" s="45"/>
      <c r="D60" s="45"/>
      <c r="E60" s="46"/>
      <c r="G60" s="3"/>
    </row>
    <row r="61" spans="1:7">
      <c r="A61" s="100" t="s">
        <v>233</v>
      </c>
      <c r="B61" s="99"/>
      <c r="C61" s="99"/>
      <c r="D61" s="99"/>
      <c r="E61" s="99"/>
      <c r="G61" s="3"/>
    </row>
    <row r="62" spans="1:7" ht="28.5">
      <c r="A62" s="62" t="s">
        <v>258</v>
      </c>
      <c r="B62" s="64" t="s">
        <v>156</v>
      </c>
      <c r="C62" s="73"/>
      <c r="D62" s="45"/>
      <c r="E62" s="46"/>
      <c r="G62" s="3"/>
    </row>
    <row r="63" spans="1:7">
      <c r="A63" s="62" t="s">
        <v>259</v>
      </c>
      <c r="B63" s="64" t="s">
        <v>155</v>
      </c>
      <c r="C63" s="73"/>
      <c r="D63" s="45"/>
      <c r="E63" s="46"/>
      <c r="G63" s="3"/>
    </row>
    <row r="64" spans="1:7">
      <c r="A64" s="62" t="s">
        <v>260</v>
      </c>
      <c r="B64" s="64" t="s">
        <v>112</v>
      </c>
      <c r="C64" s="45"/>
      <c r="D64" s="45"/>
      <c r="E64" s="46"/>
      <c r="G64" s="3"/>
    </row>
    <row r="65" spans="1:7">
      <c r="A65" s="42"/>
      <c r="B65" s="42"/>
      <c r="C65" s="42"/>
      <c r="D65" s="42"/>
      <c r="E65" s="42"/>
      <c r="G65" s="3"/>
    </row>
    <row r="66" spans="1:7">
      <c r="A66" s="42"/>
      <c r="B66" s="42"/>
      <c r="C66" s="42"/>
      <c r="D66" s="42"/>
      <c r="E66" s="42"/>
      <c r="G66" s="3"/>
    </row>
    <row r="67" spans="1:7">
      <c r="A67" s="43" t="s">
        <v>234</v>
      </c>
      <c r="C67" s="42"/>
      <c r="D67" s="42"/>
      <c r="E67" s="42"/>
      <c r="G67" s="3"/>
    </row>
    <row r="68" spans="1:7">
      <c r="A68" s="42"/>
      <c r="B68" s="42"/>
      <c r="C68" s="42"/>
      <c r="D68" s="42"/>
      <c r="E68" s="42"/>
      <c r="G68" s="3"/>
    </row>
    <row r="69" spans="1:7" ht="45">
      <c r="A69" s="65" t="s">
        <v>1</v>
      </c>
      <c r="B69" s="67" t="s">
        <v>276</v>
      </c>
      <c r="C69" s="67" t="s">
        <v>3</v>
      </c>
      <c r="D69" s="67" t="s">
        <v>4</v>
      </c>
      <c r="E69" s="67" t="s">
        <v>5</v>
      </c>
      <c r="G69" s="3"/>
    </row>
    <row r="70" spans="1:7">
      <c r="A70" s="69"/>
      <c r="B70" s="70" t="s">
        <v>157</v>
      </c>
      <c r="C70" s="71"/>
      <c r="D70" s="71"/>
      <c r="E70" s="71"/>
      <c r="G70" s="3"/>
    </row>
    <row r="71" spans="1:7" ht="30">
      <c r="A71" s="62" t="s">
        <v>34</v>
      </c>
      <c r="B71" s="80" t="s">
        <v>38</v>
      </c>
      <c r="C71" s="81"/>
      <c r="D71" s="68" t="s">
        <v>35</v>
      </c>
      <c r="E71" s="83"/>
      <c r="G71" s="3"/>
    </row>
    <row r="72" spans="1:7" ht="38.25">
      <c r="A72" s="62" t="s">
        <v>36</v>
      </c>
      <c r="B72" s="79" t="s">
        <v>164</v>
      </c>
      <c r="C72" s="84"/>
      <c r="D72" s="77" t="s">
        <v>118</v>
      </c>
      <c r="E72" s="83"/>
      <c r="G72" s="3"/>
    </row>
    <row r="73" spans="1:7" ht="38.25">
      <c r="A73" s="62" t="s">
        <v>235</v>
      </c>
      <c r="B73" s="79" t="s">
        <v>165</v>
      </c>
      <c r="C73" s="85"/>
      <c r="D73" s="77" t="s">
        <v>118</v>
      </c>
      <c r="E73" s="83"/>
      <c r="G73" s="3"/>
    </row>
    <row r="74" spans="1:7" ht="38.25">
      <c r="A74" s="62" t="s">
        <v>236</v>
      </c>
      <c r="B74" s="79" t="s">
        <v>166</v>
      </c>
      <c r="C74" s="84"/>
      <c r="D74" s="77" t="s">
        <v>118</v>
      </c>
      <c r="E74" s="83"/>
      <c r="G74" s="3"/>
    </row>
    <row r="75" spans="1:7" ht="38.25">
      <c r="A75" s="62" t="s">
        <v>237</v>
      </c>
      <c r="B75" s="79" t="s">
        <v>171</v>
      </c>
      <c r="C75" s="84"/>
      <c r="D75" s="77" t="s">
        <v>118</v>
      </c>
      <c r="E75" s="83"/>
      <c r="G75" s="3"/>
    </row>
    <row r="76" spans="1:7" ht="38.25">
      <c r="A76" s="62" t="s">
        <v>238</v>
      </c>
      <c r="B76" s="79" t="s">
        <v>167</v>
      </c>
      <c r="C76" s="84"/>
      <c r="D76" s="77" t="s">
        <v>118</v>
      </c>
      <c r="E76" s="83"/>
      <c r="G76" s="3"/>
    </row>
    <row r="77" spans="1:7" ht="38.25">
      <c r="A77" s="62" t="s">
        <v>239</v>
      </c>
      <c r="B77" s="79" t="s">
        <v>168</v>
      </c>
      <c r="C77" s="84"/>
      <c r="D77" s="77" t="s">
        <v>118</v>
      </c>
      <c r="E77" s="83"/>
      <c r="G77" s="3"/>
    </row>
    <row r="78" spans="1:7" ht="38.25">
      <c r="A78" s="62" t="s">
        <v>240</v>
      </c>
      <c r="B78" s="79" t="s">
        <v>199</v>
      </c>
      <c r="C78" s="84"/>
      <c r="D78" s="77" t="s">
        <v>118</v>
      </c>
      <c r="E78" s="83"/>
      <c r="G78" s="3"/>
    </row>
    <row r="79" spans="1:7" ht="38.25">
      <c r="A79" s="62" t="s">
        <v>241</v>
      </c>
      <c r="B79" s="64" t="s">
        <v>218</v>
      </c>
      <c r="C79" s="84"/>
      <c r="D79" s="77" t="s">
        <v>118</v>
      </c>
      <c r="E79" s="83"/>
      <c r="G79" s="3"/>
    </row>
    <row r="80" spans="1:7" ht="38.25">
      <c r="A80" s="62" t="s">
        <v>242</v>
      </c>
      <c r="B80" s="80" t="s">
        <v>158</v>
      </c>
      <c r="C80" s="82"/>
      <c r="D80" s="77" t="s">
        <v>118</v>
      </c>
      <c r="E80" s="83"/>
      <c r="G80" s="3"/>
    </row>
    <row r="81" spans="1:7" ht="28.5">
      <c r="A81" s="62" t="s">
        <v>243</v>
      </c>
      <c r="B81" s="80" t="s">
        <v>159</v>
      </c>
      <c r="C81" s="86"/>
      <c r="D81" s="82"/>
      <c r="E81" s="83"/>
      <c r="G81" s="3"/>
    </row>
    <row r="82" spans="1:7">
      <c r="A82" s="69"/>
      <c r="B82" s="70" t="s">
        <v>169</v>
      </c>
      <c r="C82" s="71"/>
      <c r="D82" s="71"/>
      <c r="E82" s="71"/>
      <c r="G82" s="3"/>
    </row>
    <row r="83" spans="1:7" ht="30">
      <c r="A83" s="62" t="s">
        <v>244</v>
      </c>
      <c r="B83" s="80" t="s">
        <v>38</v>
      </c>
      <c r="C83" s="81"/>
      <c r="D83" s="68" t="s">
        <v>35</v>
      </c>
      <c r="E83" s="83"/>
      <c r="G83" s="3"/>
    </row>
    <row r="84" spans="1:7" ht="38.25">
      <c r="A84" s="62" t="s">
        <v>245</v>
      </c>
      <c r="B84" s="79" t="s">
        <v>164</v>
      </c>
      <c r="C84" s="84"/>
      <c r="D84" s="77" t="s">
        <v>118</v>
      </c>
      <c r="E84" s="83"/>
      <c r="G84" s="3"/>
    </row>
    <row r="85" spans="1:7" ht="38.25">
      <c r="A85" s="62" t="s">
        <v>246</v>
      </c>
      <c r="B85" s="79" t="s">
        <v>172</v>
      </c>
      <c r="C85" s="85"/>
      <c r="D85" s="77" t="s">
        <v>118</v>
      </c>
      <c r="E85" s="83"/>
      <c r="G85" s="3"/>
    </row>
    <row r="86" spans="1:7" ht="38.25">
      <c r="A86" s="62" t="s">
        <v>247</v>
      </c>
      <c r="B86" s="79" t="s">
        <v>170</v>
      </c>
      <c r="C86" s="84"/>
      <c r="D86" s="77" t="s">
        <v>118</v>
      </c>
      <c r="E86" s="83"/>
      <c r="G86" s="3"/>
    </row>
    <row r="87" spans="1:7" ht="38.25">
      <c r="A87" s="62" t="s">
        <v>248</v>
      </c>
      <c r="B87" s="79" t="s">
        <v>171</v>
      </c>
      <c r="C87" s="84"/>
      <c r="D87" s="77" t="s">
        <v>118</v>
      </c>
      <c r="E87" s="83"/>
      <c r="G87" s="3"/>
    </row>
    <row r="88" spans="1:7" ht="38.25">
      <c r="A88" s="62" t="s">
        <v>249</v>
      </c>
      <c r="B88" s="79" t="s">
        <v>167</v>
      </c>
      <c r="C88" s="84"/>
      <c r="D88" s="77" t="s">
        <v>118</v>
      </c>
      <c r="E88" s="83"/>
      <c r="G88" s="3"/>
    </row>
    <row r="89" spans="1:7" ht="38.25">
      <c r="A89" s="62" t="s">
        <v>250</v>
      </c>
      <c r="B89" s="79" t="s">
        <v>168</v>
      </c>
      <c r="C89" s="84"/>
      <c r="D89" s="77" t="s">
        <v>118</v>
      </c>
      <c r="E89" s="83"/>
      <c r="G89" s="3"/>
    </row>
    <row r="90" spans="1:7" ht="38.25">
      <c r="A90" s="62" t="s">
        <v>251</v>
      </c>
      <c r="B90" s="79" t="s">
        <v>199</v>
      </c>
      <c r="C90" s="84"/>
      <c r="D90" s="77" t="s">
        <v>118</v>
      </c>
      <c r="E90" s="83"/>
      <c r="G90" s="3"/>
    </row>
    <row r="91" spans="1:7" ht="38.25">
      <c r="A91" s="62" t="s">
        <v>252</v>
      </c>
      <c r="B91" s="64" t="s">
        <v>218</v>
      </c>
      <c r="C91" s="84"/>
      <c r="D91" s="77" t="s">
        <v>118</v>
      </c>
      <c r="E91" s="83"/>
      <c r="G91" s="3"/>
    </row>
    <row r="92" spans="1:7" ht="38.25">
      <c r="A92" s="62" t="s">
        <v>253</v>
      </c>
      <c r="B92" s="80" t="s">
        <v>158</v>
      </c>
      <c r="C92" s="84"/>
      <c r="D92" s="77" t="s">
        <v>118</v>
      </c>
      <c r="E92" s="83"/>
      <c r="G92" s="3"/>
    </row>
    <row r="93" spans="1:7">
      <c r="A93" s="42"/>
      <c r="B93" s="42"/>
      <c r="C93" s="42"/>
      <c r="D93" s="42"/>
      <c r="E93" s="42"/>
      <c r="G93" s="3"/>
    </row>
    <row r="94" spans="1:7">
      <c r="A94" s="42"/>
      <c r="B94" s="42"/>
      <c r="C94" s="42"/>
      <c r="D94" s="42"/>
      <c r="E94" s="42"/>
      <c r="G94" s="3"/>
    </row>
    <row r="95" spans="1:7">
      <c r="A95" s="43" t="s">
        <v>261</v>
      </c>
      <c r="B95" s="42"/>
      <c r="C95" s="42"/>
      <c r="D95" s="42"/>
      <c r="E95" s="42"/>
      <c r="G95" s="3"/>
    </row>
    <row r="96" spans="1:7">
      <c r="A96" s="42"/>
      <c r="B96" s="42"/>
      <c r="C96" s="42"/>
      <c r="D96" s="42"/>
      <c r="E96" s="42"/>
      <c r="G96" s="3"/>
    </row>
    <row r="97" spans="1:7" ht="45">
      <c r="A97" s="65" t="s">
        <v>1</v>
      </c>
      <c r="B97" s="67" t="s">
        <v>102</v>
      </c>
      <c r="C97" s="67" t="s">
        <v>3</v>
      </c>
      <c r="D97" s="67" t="s">
        <v>4</v>
      </c>
      <c r="E97" s="67" t="s">
        <v>5</v>
      </c>
      <c r="G97" s="3"/>
    </row>
    <row r="98" spans="1:7" ht="30">
      <c r="A98" s="62" t="s">
        <v>39</v>
      </c>
      <c r="B98" s="64" t="s">
        <v>38</v>
      </c>
      <c r="C98" s="45"/>
      <c r="D98" s="68" t="s">
        <v>35</v>
      </c>
      <c r="E98" s="46"/>
      <c r="G98" s="3"/>
    </row>
    <row r="99" spans="1:7" ht="38.25">
      <c r="A99" s="62" t="s">
        <v>40</v>
      </c>
      <c r="B99" s="64" t="s">
        <v>278</v>
      </c>
      <c r="C99" s="45"/>
      <c r="D99" s="77" t="s">
        <v>118</v>
      </c>
      <c r="E99" s="46"/>
      <c r="G99" s="3"/>
    </row>
    <row r="100" spans="1:7" ht="38.25">
      <c r="A100" s="62" t="s">
        <v>41</v>
      </c>
      <c r="B100" s="64" t="s">
        <v>291</v>
      </c>
      <c r="C100" s="45"/>
      <c r="D100" s="77" t="s">
        <v>118</v>
      </c>
      <c r="E100" s="46"/>
      <c r="G100" s="3"/>
    </row>
    <row r="101" spans="1:7" ht="38.25">
      <c r="A101" s="62" t="s">
        <v>160</v>
      </c>
      <c r="B101" s="64" t="s">
        <v>37</v>
      </c>
      <c r="C101" s="45"/>
      <c r="D101" s="77" t="s">
        <v>118</v>
      </c>
      <c r="E101" s="46"/>
      <c r="G101" s="3"/>
    </row>
    <row r="102" spans="1:7" ht="38.25">
      <c r="A102" s="62" t="s">
        <v>161</v>
      </c>
      <c r="B102" s="64" t="s">
        <v>283</v>
      </c>
      <c r="C102" s="45"/>
      <c r="D102" s="77" t="s">
        <v>118</v>
      </c>
      <c r="E102" s="46"/>
      <c r="G102" s="3"/>
    </row>
    <row r="103" spans="1:7" ht="38.25">
      <c r="A103" s="62" t="s">
        <v>162</v>
      </c>
      <c r="B103" s="64" t="s">
        <v>218</v>
      </c>
      <c r="C103" s="45"/>
      <c r="D103" s="77" t="s">
        <v>118</v>
      </c>
      <c r="E103" s="46"/>
      <c r="G103" s="3"/>
    </row>
    <row r="104" spans="1:7" ht="38.25">
      <c r="A104" s="62" t="s">
        <v>163</v>
      </c>
      <c r="B104" s="64" t="s">
        <v>292</v>
      </c>
      <c r="C104" s="45"/>
      <c r="D104" s="77" t="s">
        <v>118</v>
      </c>
      <c r="E104" s="46"/>
      <c r="G104" s="3"/>
    </row>
    <row r="105" spans="1:7">
      <c r="A105" s="42"/>
      <c r="B105" s="42"/>
      <c r="C105" s="42"/>
      <c r="D105" s="42"/>
      <c r="E105" s="42"/>
      <c r="G105" s="3"/>
    </row>
    <row r="106" spans="1:7">
      <c r="A106" s="42"/>
      <c r="B106" s="42"/>
      <c r="C106" s="42"/>
      <c r="D106" s="42"/>
      <c r="E106" s="42"/>
      <c r="G106" s="3"/>
    </row>
    <row r="107" spans="1:7">
      <c r="A107" s="43" t="s">
        <v>262</v>
      </c>
      <c r="B107" s="42"/>
      <c r="C107" s="42"/>
      <c r="D107" s="42"/>
      <c r="E107" s="42"/>
      <c r="G107" s="3"/>
    </row>
    <row r="108" spans="1:7">
      <c r="A108" s="42"/>
      <c r="B108" s="42"/>
      <c r="C108" s="42"/>
      <c r="D108" s="42"/>
      <c r="E108" s="42"/>
      <c r="G108" s="3"/>
    </row>
    <row r="109" spans="1:7" ht="45">
      <c r="A109" s="65" t="s">
        <v>1</v>
      </c>
      <c r="B109" s="67" t="s">
        <v>275</v>
      </c>
      <c r="C109" s="67" t="s">
        <v>3</v>
      </c>
      <c r="D109" s="67" t="s">
        <v>4</v>
      </c>
      <c r="E109" s="67" t="s">
        <v>5</v>
      </c>
      <c r="G109" s="3"/>
    </row>
    <row r="110" spans="1:7">
      <c r="A110" s="69"/>
      <c r="B110" s="70" t="s">
        <v>175</v>
      </c>
      <c r="C110" s="71"/>
      <c r="D110" s="71"/>
      <c r="E110" s="71"/>
      <c r="G110" s="3"/>
    </row>
    <row r="111" spans="1:7">
      <c r="A111" s="62" t="s">
        <v>42</v>
      </c>
      <c r="B111" s="79" t="s">
        <v>216</v>
      </c>
      <c r="C111" s="82"/>
      <c r="D111" s="89" t="s">
        <v>179</v>
      </c>
      <c r="E111" s="88"/>
      <c r="G111" s="3"/>
    </row>
    <row r="112" spans="1:7">
      <c r="A112" s="90"/>
      <c r="B112" s="94" t="s">
        <v>181</v>
      </c>
      <c r="C112" s="91"/>
      <c r="D112" s="92"/>
      <c r="E112" s="93"/>
      <c r="G112" s="3"/>
    </row>
    <row r="113" spans="1:7">
      <c r="A113" s="62" t="s">
        <v>43</v>
      </c>
      <c r="B113" s="79" t="s">
        <v>176</v>
      </c>
      <c r="C113" s="82"/>
      <c r="D113" s="87"/>
      <c r="E113" s="88"/>
      <c r="G113" s="3"/>
    </row>
    <row r="114" spans="1:7">
      <c r="A114" s="62" t="s">
        <v>44</v>
      </c>
      <c r="B114" s="79" t="s">
        <v>177</v>
      </c>
      <c r="C114" s="82"/>
      <c r="D114" s="87"/>
      <c r="E114" s="88"/>
      <c r="G114" s="3"/>
    </row>
    <row r="115" spans="1:7">
      <c r="A115" s="62" t="s">
        <v>263</v>
      </c>
      <c r="B115" s="79" t="s">
        <v>178</v>
      </c>
      <c r="C115" s="82"/>
      <c r="D115" s="87"/>
      <c r="E115" s="88"/>
      <c r="G115" s="3"/>
    </row>
    <row r="116" spans="1:7">
      <c r="A116" s="90"/>
      <c r="B116" s="94" t="s">
        <v>182</v>
      </c>
      <c r="C116" s="91"/>
      <c r="D116" s="92"/>
      <c r="E116" s="93"/>
      <c r="G116" s="3"/>
    </row>
    <row r="117" spans="1:7">
      <c r="A117" s="62" t="s">
        <v>264</v>
      </c>
      <c r="B117" s="79" t="s">
        <v>176</v>
      </c>
      <c r="C117" s="82"/>
      <c r="D117" s="87"/>
      <c r="E117" s="88"/>
      <c r="G117" s="3"/>
    </row>
    <row r="118" spans="1:7">
      <c r="A118" s="62" t="s">
        <v>265</v>
      </c>
      <c r="B118" s="79" t="s">
        <v>177</v>
      </c>
      <c r="C118" s="82"/>
      <c r="D118" s="87"/>
      <c r="E118" s="88"/>
      <c r="G118" s="3"/>
    </row>
    <row r="119" spans="1:7">
      <c r="A119" s="62" t="s">
        <v>266</v>
      </c>
      <c r="B119" s="79" t="s">
        <v>178</v>
      </c>
      <c r="C119" s="82"/>
      <c r="D119" s="87"/>
      <c r="E119" s="88"/>
      <c r="G119" s="3"/>
    </row>
    <row r="120" spans="1:7">
      <c r="A120" s="90"/>
      <c r="B120" s="94" t="s">
        <v>183</v>
      </c>
      <c r="C120" s="91"/>
      <c r="D120" s="92"/>
      <c r="E120" s="93"/>
      <c r="G120" s="3"/>
    </row>
    <row r="121" spans="1:7">
      <c r="A121" s="62" t="s">
        <v>267</v>
      </c>
      <c r="B121" s="79" t="s">
        <v>176</v>
      </c>
      <c r="C121" s="82"/>
      <c r="D121" s="87"/>
      <c r="E121" s="88"/>
      <c r="G121" s="3"/>
    </row>
    <row r="122" spans="1:7">
      <c r="A122" s="62" t="s">
        <v>268</v>
      </c>
      <c r="B122" s="79" t="s">
        <v>177</v>
      </c>
      <c r="C122" s="82"/>
      <c r="D122" s="87"/>
      <c r="E122" s="88"/>
      <c r="G122" s="3"/>
    </row>
    <row r="123" spans="1:7">
      <c r="A123" s="62" t="s">
        <v>269</v>
      </c>
      <c r="B123" s="79" t="s">
        <v>178</v>
      </c>
      <c r="C123" s="82"/>
      <c r="D123" s="87"/>
      <c r="E123" s="88"/>
      <c r="G123" s="3"/>
    </row>
    <row r="124" spans="1:7">
      <c r="A124" s="90"/>
      <c r="B124" s="94" t="s">
        <v>184</v>
      </c>
      <c r="C124" s="91"/>
      <c r="D124" s="92"/>
      <c r="E124" s="93"/>
      <c r="G124" s="3"/>
    </row>
    <row r="125" spans="1:7">
      <c r="A125" s="62" t="s">
        <v>270</v>
      </c>
      <c r="B125" s="79" t="s">
        <v>176</v>
      </c>
      <c r="C125" s="82"/>
      <c r="D125" s="87"/>
      <c r="E125" s="88"/>
      <c r="G125" s="3"/>
    </row>
    <row r="126" spans="1:7">
      <c r="A126" s="62" t="s">
        <v>271</v>
      </c>
      <c r="B126" s="79" t="s">
        <v>177</v>
      </c>
      <c r="C126" s="82"/>
      <c r="D126" s="87"/>
      <c r="E126" s="88"/>
      <c r="G126" s="3"/>
    </row>
    <row r="127" spans="1:7">
      <c r="A127" s="62" t="s">
        <v>272</v>
      </c>
      <c r="B127" s="79" t="s">
        <v>178</v>
      </c>
      <c r="C127" s="82"/>
      <c r="D127" s="87"/>
      <c r="E127" s="88"/>
      <c r="G127" s="3"/>
    </row>
    <row r="128" spans="1:7">
      <c r="A128" s="69"/>
      <c r="B128" s="70" t="s">
        <v>185</v>
      </c>
      <c r="C128" s="71"/>
      <c r="D128" s="71"/>
      <c r="E128" s="71"/>
      <c r="G128" s="3"/>
    </row>
    <row r="129" spans="1:7">
      <c r="A129" s="62" t="s">
        <v>273</v>
      </c>
      <c r="B129" s="79" t="s">
        <v>215</v>
      </c>
      <c r="C129" s="82"/>
      <c r="D129" s="89" t="s">
        <v>179</v>
      </c>
      <c r="E129" s="83"/>
      <c r="G129" s="3"/>
    </row>
    <row r="130" spans="1:7">
      <c r="A130" s="62" t="s">
        <v>274</v>
      </c>
      <c r="B130" s="80" t="s">
        <v>293</v>
      </c>
      <c r="C130" s="82"/>
      <c r="D130" s="87"/>
      <c r="E130" s="83"/>
      <c r="G130" s="3"/>
    </row>
    <row r="131" spans="1:7">
      <c r="A131" s="96"/>
      <c r="B131" s="96"/>
      <c r="C131" s="96"/>
      <c r="D131" s="97"/>
      <c r="E131" s="44"/>
      <c r="G131" s="3"/>
    </row>
    <row r="132" spans="1:7">
      <c r="A132" s="96"/>
      <c r="B132" s="96"/>
      <c r="C132" s="96"/>
      <c r="D132" s="97"/>
      <c r="E132" s="44"/>
      <c r="G132" s="3"/>
    </row>
    <row r="133" spans="1:7">
      <c r="A133" s="49" t="s">
        <v>279</v>
      </c>
      <c r="B133" s="3"/>
      <c r="C133" s="3"/>
      <c r="D133" s="3"/>
      <c r="E133" s="3"/>
      <c r="G133" s="3"/>
    </row>
    <row r="134" spans="1:7">
      <c r="A134" s="3"/>
      <c r="B134" s="3"/>
      <c r="C134" s="3"/>
      <c r="D134" s="3"/>
      <c r="E134" s="3"/>
      <c r="G134" s="3"/>
    </row>
    <row r="135" spans="1:7" ht="45">
      <c r="A135" s="65" t="s">
        <v>1</v>
      </c>
      <c r="B135" s="67" t="s">
        <v>294</v>
      </c>
      <c r="C135" s="67" t="s">
        <v>3</v>
      </c>
      <c r="D135" s="67" t="s">
        <v>4</v>
      </c>
      <c r="E135" s="67" t="s">
        <v>5</v>
      </c>
      <c r="G135" s="3"/>
    </row>
    <row r="136" spans="1:7" ht="30">
      <c r="A136" s="62" t="s">
        <v>45</v>
      </c>
      <c r="B136" s="79" t="s">
        <v>186</v>
      </c>
      <c r="C136" s="45"/>
      <c r="D136" s="68" t="s">
        <v>188</v>
      </c>
      <c r="E136" s="46"/>
      <c r="G136" s="3"/>
    </row>
    <row r="137" spans="1:7" ht="27" customHeight="1">
      <c r="A137" s="62" t="s">
        <v>173</v>
      </c>
      <c r="B137" s="95" t="s">
        <v>202</v>
      </c>
      <c r="C137" s="45"/>
      <c r="D137" s="68"/>
      <c r="E137" s="46"/>
      <c r="G137" s="3"/>
    </row>
    <row r="138" spans="1:7" ht="27" customHeight="1">
      <c r="A138" s="62" t="s">
        <v>174</v>
      </c>
      <c r="B138" s="63" t="s">
        <v>187</v>
      </c>
      <c r="C138" s="45"/>
      <c r="D138" s="45"/>
      <c r="E138" s="46"/>
      <c r="G138" s="3"/>
    </row>
    <row r="139" spans="1:7">
      <c r="A139" s="42"/>
      <c r="B139" s="42"/>
      <c r="C139" s="42"/>
      <c r="D139" s="42"/>
      <c r="E139" s="42"/>
      <c r="G139" s="3"/>
    </row>
    <row r="140" spans="1:7">
      <c r="A140" s="42"/>
      <c r="B140" s="42"/>
      <c r="C140" s="42"/>
      <c r="D140" s="42"/>
      <c r="E140" s="42"/>
      <c r="G140" s="3"/>
    </row>
    <row r="141" spans="1:7">
      <c r="A141" s="49" t="s">
        <v>280</v>
      </c>
      <c r="B141" s="42"/>
      <c r="C141" s="42"/>
      <c r="D141" s="42"/>
      <c r="E141" s="42"/>
      <c r="G141" s="3"/>
    </row>
    <row r="142" spans="1:7">
      <c r="A142" s="44"/>
      <c r="B142" s="42"/>
      <c r="C142" s="42"/>
      <c r="D142" s="42"/>
      <c r="E142" s="42"/>
      <c r="G142" s="3"/>
    </row>
    <row r="143" spans="1:7" ht="45">
      <c r="A143" s="65" t="s">
        <v>1</v>
      </c>
      <c r="B143" s="67" t="s">
        <v>295</v>
      </c>
      <c r="C143" s="67" t="s">
        <v>3</v>
      </c>
      <c r="D143" s="67" t="s">
        <v>4</v>
      </c>
      <c r="E143" s="67" t="s">
        <v>5</v>
      </c>
      <c r="G143" s="3"/>
    </row>
    <row r="144" spans="1:7" ht="30">
      <c r="A144" s="62" t="s">
        <v>204</v>
      </c>
      <c r="B144" s="63" t="s">
        <v>296</v>
      </c>
      <c r="C144" s="45"/>
      <c r="D144" s="68" t="s">
        <v>46</v>
      </c>
      <c r="E144" s="46"/>
      <c r="G144" s="3"/>
    </row>
    <row r="145" spans="1:7" ht="30">
      <c r="A145" s="62" t="s">
        <v>205</v>
      </c>
      <c r="B145" s="63" t="s">
        <v>47</v>
      </c>
      <c r="C145" s="45"/>
      <c r="D145" s="68" t="s">
        <v>46</v>
      </c>
      <c r="E145" s="46"/>
      <c r="G145" s="3"/>
    </row>
    <row r="146" spans="1:7">
      <c r="A146" s="69"/>
      <c r="B146" s="70" t="s">
        <v>198</v>
      </c>
      <c r="C146" s="71"/>
      <c r="D146" s="71"/>
      <c r="E146" s="71"/>
      <c r="G146" s="3"/>
    </row>
    <row r="147" spans="1:7" ht="30">
      <c r="A147" s="62" t="s">
        <v>206</v>
      </c>
      <c r="B147" s="79" t="s">
        <v>189</v>
      </c>
      <c r="C147" s="45"/>
      <c r="D147" s="68" t="s">
        <v>48</v>
      </c>
      <c r="E147" s="46"/>
      <c r="G147" s="3"/>
    </row>
    <row r="148" spans="1:7" ht="30">
      <c r="A148" s="62" t="s">
        <v>207</v>
      </c>
      <c r="B148" s="79" t="s">
        <v>190</v>
      </c>
      <c r="C148" s="45"/>
      <c r="D148" s="68" t="s">
        <v>48</v>
      </c>
      <c r="E148" s="46"/>
      <c r="G148" s="3"/>
    </row>
    <row r="149" spans="1:7" ht="30">
      <c r="A149" s="62" t="s">
        <v>208</v>
      </c>
      <c r="B149" s="79" t="s">
        <v>197</v>
      </c>
      <c r="C149" s="45"/>
      <c r="D149" s="68" t="s">
        <v>48</v>
      </c>
      <c r="E149" s="46"/>
      <c r="G149" s="3"/>
    </row>
    <row r="150" spans="1:7" ht="30">
      <c r="A150" s="62" t="s">
        <v>209</v>
      </c>
      <c r="B150" s="79" t="s">
        <v>191</v>
      </c>
      <c r="C150" s="45"/>
      <c r="D150" s="68" t="s">
        <v>48</v>
      </c>
      <c r="E150" s="46"/>
      <c r="G150" s="3"/>
    </row>
    <row r="151" spans="1:7" ht="30">
      <c r="A151" s="62" t="s">
        <v>210</v>
      </c>
      <c r="B151" s="79" t="s">
        <v>192</v>
      </c>
      <c r="C151" s="45"/>
      <c r="D151" s="68" t="s">
        <v>48</v>
      </c>
      <c r="E151" s="46"/>
      <c r="G151" s="3"/>
    </row>
    <row r="152" spans="1:7" ht="30">
      <c r="A152" s="62" t="s">
        <v>211</v>
      </c>
      <c r="B152" s="79" t="s">
        <v>193</v>
      </c>
      <c r="C152" s="45"/>
      <c r="D152" s="68" t="s">
        <v>48</v>
      </c>
      <c r="E152" s="46"/>
      <c r="G152" s="3"/>
    </row>
    <row r="153" spans="1:7" ht="30">
      <c r="A153" s="62" t="s">
        <v>212</v>
      </c>
      <c r="B153" s="79" t="s">
        <v>194</v>
      </c>
      <c r="C153" s="45"/>
      <c r="D153" s="68" t="s">
        <v>48</v>
      </c>
      <c r="E153" s="46"/>
      <c r="G153" s="3"/>
    </row>
    <row r="154" spans="1:7" ht="30">
      <c r="A154" s="62" t="s">
        <v>213</v>
      </c>
      <c r="B154" s="79" t="s">
        <v>195</v>
      </c>
      <c r="C154" s="45"/>
      <c r="D154" s="68" t="s">
        <v>48</v>
      </c>
      <c r="E154" s="46"/>
      <c r="G154" s="3"/>
    </row>
    <row r="155" spans="1:7" ht="30">
      <c r="A155" s="62" t="s">
        <v>214</v>
      </c>
      <c r="B155" s="79" t="s">
        <v>196</v>
      </c>
      <c r="C155" s="45"/>
      <c r="D155" s="68" t="s">
        <v>48</v>
      </c>
      <c r="E155" s="46"/>
      <c r="G155" s="3"/>
    </row>
    <row r="156" spans="1:7">
      <c r="A156" s="42"/>
      <c r="B156" s="42"/>
      <c r="C156" s="42"/>
      <c r="D156" s="42"/>
      <c r="E156" s="42"/>
      <c r="G156" s="3"/>
    </row>
    <row r="157" spans="1:7">
      <c r="A157" s="42"/>
      <c r="B157" s="42"/>
      <c r="C157" s="42"/>
      <c r="D157" s="42"/>
      <c r="E157" s="42"/>
    </row>
    <row r="158" spans="1:7">
      <c r="A158" s="49" t="s">
        <v>281</v>
      </c>
      <c r="B158" s="42"/>
      <c r="C158" s="42"/>
      <c r="D158" s="42"/>
      <c r="E158" s="42"/>
    </row>
    <row r="159" spans="1:7">
      <c r="A159" s="44"/>
      <c r="B159" s="42"/>
      <c r="C159" s="42"/>
      <c r="D159" s="42"/>
      <c r="E159" s="42"/>
    </row>
    <row r="160" spans="1:7" ht="45">
      <c r="A160" s="65" t="s">
        <v>1</v>
      </c>
      <c r="B160" s="67" t="s">
        <v>109</v>
      </c>
      <c r="C160" s="67" t="s">
        <v>3</v>
      </c>
      <c r="D160" s="67" t="s">
        <v>4</v>
      </c>
      <c r="E160" s="67" t="s">
        <v>5</v>
      </c>
    </row>
    <row r="161" spans="1:5">
      <c r="A161" s="62" t="s">
        <v>180</v>
      </c>
      <c r="B161" s="63" t="s">
        <v>297</v>
      </c>
      <c r="C161" s="45"/>
      <c r="D161" s="77" t="s">
        <v>7</v>
      </c>
      <c r="E161" s="46"/>
    </row>
    <row r="162" spans="1:5">
      <c r="A162" s="42"/>
      <c r="B162" s="42"/>
      <c r="C162" s="42"/>
      <c r="D162" s="42"/>
      <c r="E162" s="42"/>
    </row>
    <row r="163" spans="1:5">
      <c r="A163" s="42"/>
      <c r="B163" s="42"/>
      <c r="C163" s="42"/>
      <c r="D163" s="42"/>
      <c r="E163" s="42"/>
    </row>
    <row r="164" spans="1:5">
      <c r="A164" s="42"/>
      <c r="B164" s="42"/>
      <c r="C164" s="42"/>
      <c r="D164" s="42"/>
      <c r="E164" s="42"/>
    </row>
    <row r="165" spans="1:5">
      <c r="A165" s="42"/>
      <c r="B165" s="42"/>
      <c r="C165" s="42"/>
      <c r="D165" s="42"/>
      <c r="E165" s="42"/>
    </row>
    <row r="166" spans="1:5">
      <c r="A166" s="42"/>
      <c r="B166" s="42"/>
      <c r="C166" s="42"/>
      <c r="D166" s="42"/>
      <c r="E166" s="42"/>
    </row>
    <row r="167" spans="1:5">
      <c r="A167" s="42"/>
      <c r="B167" s="42"/>
      <c r="C167" s="42"/>
      <c r="D167" s="42"/>
      <c r="E167" s="42"/>
    </row>
    <row r="168" spans="1:5">
      <c r="A168" s="42"/>
      <c r="B168" s="42"/>
      <c r="C168" s="42"/>
      <c r="D168" s="42"/>
      <c r="E168" s="42"/>
    </row>
    <row r="169" spans="1:5">
      <c r="A169" s="42"/>
      <c r="B169" s="42"/>
      <c r="C169" s="42"/>
      <c r="D169" s="42"/>
      <c r="E169" s="42"/>
    </row>
    <row r="170" spans="1:5">
      <c r="A170" s="42"/>
      <c r="B170" s="42"/>
      <c r="C170" s="42"/>
      <c r="D170" s="42"/>
      <c r="E170" s="42"/>
    </row>
    <row r="171" spans="1:5">
      <c r="A171" s="42"/>
      <c r="B171" s="42"/>
      <c r="C171" s="42"/>
      <c r="D171" s="42"/>
      <c r="E171" s="42"/>
    </row>
    <row r="172" spans="1:5">
      <c r="A172" s="42"/>
      <c r="B172" s="42"/>
      <c r="C172" s="42"/>
      <c r="D172" s="42"/>
      <c r="E172" s="42"/>
    </row>
    <row r="173" spans="1:5">
      <c r="A173" s="42"/>
      <c r="B173" s="42"/>
      <c r="C173" s="42"/>
      <c r="D173" s="42"/>
      <c r="E173" s="42"/>
    </row>
    <row r="174" spans="1:5">
      <c r="A174" s="42"/>
      <c r="B174" s="42"/>
      <c r="C174" s="42"/>
      <c r="D174" s="42"/>
      <c r="E174" s="42"/>
    </row>
    <row r="175" spans="1:5">
      <c r="A175" s="42"/>
      <c r="B175" s="42"/>
      <c r="C175" s="42"/>
      <c r="D175" s="42"/>
      <c r="E175" s="42"/>
    </row>
    <row r="176" spans="1:5">
      <c r="A176" s="42"/>
      <c r="B176" s="42"/>
      <c r="C176" s="42"/>
      <c r="D176" s="42"/>
      <c r="E176" s="42"/>
    </row>
    <row r="177" spans="1:5">
      <c r="A177" s="42"/>
      <c r="B177" s="42"/>
      <c r="C177" s="42"/>
      <c r="D177" s="42"/>
      <c r="E177" s="42"/>
    </row>
    <row r="178" spans="1:5">
      <c r="A178" s="42"/>
      <c r="B178" s="42"/>
      <c r="C178" s="42"/>
      <c r="D178" s="42"/>
      <c r="E178" s="42"/>
    </row>
    <row r="179" spans="1:5">
      <c r="A179" s="42"/>
      <c r="B179" s="42"/>
      <c r="C179" s="42"/>
      <c r="D179" s="42"/>
      <c r="E179" s="42"/>
    </row>
    <row r="180" spans="1:5">
      <c r="A180" s="42"/>
      <c r="B180" s="42"/>
      <c r="C180" s="42"/>
      <c r="D180" s="42"/>
      <c r="E180" s="42"/>
    </row>
    <row r="181" spans="1:5">
      <c r="A181" s="44"/>
      <c r="B181" s="42"/>
      <c r="C181" s="42"/>
      <c r="D181" s="42"/>
      <c r="E181" s="42"/>
    </row>
    <row r="182" spans="1:5">
      <c r="A182" s="44"/>
      <c r="B182" s="42"/>
      <c r="C182" s="42"/>
      <c r="D182" s="42"/>
      <c r="E182" s="42"/>
    </row>
    <row r="183" spans="1:5">
      <c r="A183" s="44"/>
      <c r="B183" s="42"/>
      <c r="C183" s="42"/>
      <c r="D183" s="42"/>
      <c r="E183" s="42"/>
    </row>
  </sheetData>
  <sheetProtection formatCells="0" formatRows="0"/>
  <mergeCells count="1">
    <mergeCell ref="A1:E1"/>
  </mergeCells>
  <phoneticPr fontId="4" type="noConversion"/>
  <pageMargins left="0.70866141732283472" right="0.70866141732283472" top="0.74803149606299213" bottom="0.74803149606299213" header="0.31496062992125984" footer="0.31496062992125984"/>
  <pageSetup paperSize="9" scale="10"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295EC-8F9D-4B71-9742-4B3233C0E893}">
  <sheetPr>
    <tabColor rgb="FFFF732C"/>
    <pageSetUpPr fitToPage="1"/>
  </sheetPr>
  <dimension ref="A1:AJ32"/>
  <sheetViews>
    <sheetView showGridLines="0" zoomScaleNormal="100" workbookViewId="0">
      <selection sqref="A1:E1"/>
    </sheetView>
  </sheetViews>
  <sheetFormatPr baseColWidth="10" defaultColWidth="11.5703125" defaultRowHeight="18"/>
  <cols>
    <col min="1" max="1" width="16.85546875" style="14" customWidth="1"/>
    <col min="2" max="2" width="76.42578125" style="1" customWidth="1"/>
    <col min="3" max="3" width="45.5703125" style="1" customWidth="1"/>
    <col min="4" max="4" width="74.42578125" style="1" customWidth="1"/>
    <col min="5" max="5" width="31.42578125" style="1" customWidth="1"/>
    <col min="6" max="6" width="8.5703125" style="72" customWidth="1"/>
    <col min="7" max="8" width="13.5703125" style="1" customWidth="1"/>
    <col min="9" max="16384" width="11.5703125" style="1"/>
  </cols>
  <sheetData>
    <row r="1" spans="1:7" ht="78" customHeight="1">
      <c r="A1" s="118" t="s">
        <v>302</v>
      </c>
      <c r="B1" s="103"/>
      <c r="C1" s="103"/>
      <c r="D1" s="103"/>
      <c r="E1" s="103"/>
    </row>
    <row r="2" spans="1:7">
      <c r="B2" s="2"/>
      <c r="C2" s="2"/>
    </row>
    <row r="3" spans="1:7">
      <c r="A3" s="41" t="s">
        <v>120</v>
      </c>
      <c r="B3" s="42"/>
      <c r="C3" s="42"/>
      <c r="D3" s="42"/>
      <c r="E3" s="42"/>
      <c r="G3" s="3"/>
    </row>
    <row r="4" spans="1:7" ht="17.45" customHeight="1">
      <c r="B4" s="74"/>
      <c r="C4" s="42"/>
      <c r="D4" s="42"/>
      <c r="E4" s="42"/>
    </row>
    <row r="5" spans="1:7">
      <c r="A5" s="104" t="s">
        <v>49</v>
      </c>
      <c r="B5" s="104"/>
      <c r="C5" s="104"/>
      <c r="D5" s="104"/>
    </row>
    <row r="6" spans="1:7">
      <c r="A6" s="75"/>
      <c r="B6" s="75"/>
      <c r="C6" s="75"/>
      <c r="D6" s="75"/>
    </row>
    <row r="7" spans="1:7" ht="45">
      <c r="A7" s="65" t="s">
        <v>1</v>
      </c>
      <c r="B7" s="67" t="s">
        <v>119</v>
      </c>
      <c r="C7" s="67" t="s">
        <v>3</v>
      </c>
      <c r="D7" s="67" t="s">
        <v>4</v>
      </c>
      <c r="E7" s="67" t="s">
        <v>5</v>
      </c>
    </row>
    <row r="8" spans="1:7" ht="43.5">
      <c r="A8" s="62" t="s">
        <v>50</v>
      </c>
      <c r="B8" s="64" t="s">
        <v>285</v>
      </c>
      <c r="C8" s="45"/>
      <c r="D8" s="68"/>
      <c r="E8" s="46"/>
      <c r="G8" s="3"/>
    </row>
    <row r="9" spans="1:7" ht="43.5">
      <c r="A9" s="62" t="s">
        <v>51</v>
      </c>
      <c r="B9" s="64" t="s">
        <v>286</v>
      </c>
      <c r="C9" s="45"/>
      <c r="D9" s="45"/>
      <c r="E9" s="46"/>
      <c r="G9" s="3"/>
    </row>
    <row r="10" spans="1:7" ht="43.5">
      <c r="A10" s="62" t="s">
        <v>52</v>
      </c>
      <c r="B10" s="64" t="s">
        <v>287</v>
      </c>
      <c r="C10" s="45"/>
      <c r="D10" s="45"/>
      <c r="E10" s="46"/>
      <c r="G10" s="3"/>
    </row>
    <row r="11" spans="1:7">
      <c r="A11" s="42"/>
      <c r="B11" s="42"/>
      <c r="C11" s="42"/>
      <c r="D11" s="42"/>
      <c r="E11" s="42"/>
      <c r="G11" s="3"/>
    </row>
    <row r="12" spans="1:7">
      <c r="A12" s="42"/>
      <c r="B12" s="42"/>
      <c r="C12" s="42"/>
      <c r="D12" s="42"/>
      <c r="E12" s="42"/>
    </row>
    <row r="13" spans="1:7">
      <c r="A13" s="43" t="s">
        <v>200</v>
      </c>
      <c r="B13" s="42"/>
    </row>
    <row r="14" spans="1:7">
      <c r="A14" s="43"/>
      <c r="B14" s="42"/>
    </row>
    <row r="15" spans="1:7" ht="45">
      <c r="A15" s="65" t="s">
        <v>1</v>
      </c>
      <c r="B15" s="67" t="s">
        <v>201</v>
      </c>
      <c r="C15" s="67" t="s">
        <v>3</v>
      </c>
      <c r="D15" s="67" t="s">
        <v>4</v>
      </c>
      <c r="E15" s="67" t="s">
        <v>5</v>
      </c>
    </row>
    <row r="16" spans="1:7" ht="42.75">
      <c r="A16" s="62" t="s">
        <v>53</v>
      </c>
      <c r="B16" s="64" t="s">
        <v>217</v>
      </c>
      <c r="C16" s="45"/>
      <c r="D16" s="68"/>
      <c r="E16" s="45"/>
      <c r="G16" s="3"/>
    </row>
    <row r="17" spans="1:36">
      <c r="A17" s="42"/>
      <c r="B17" s="42"/>
      <c r="C17" s="42"/>
      <c r="D17" s="42"/>
      <c r="E17" s="42"/>
    </row>
    <row r="18" spans="1:36">
      <c r="A18" s="44"/>
      <c r="B18" s="47"/>
      <c r="C18" s="47"/>
      <c r="D18" s="47"/>
      <c r="E18" s="48"/>
      <c r="G18" s="66"/>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row>
    <row r="19" spans="1:36">
      <c r="A19" s="44"/>
      <c r="B19" s="42"/>
      <c r="C19" s="42"/>
      <c r="D19" s="42"/>
      <c r="E19" s="42"/>
      <c r="G19" s="3"/>
    </row>
    <row r="20" spans="1:36">
      <c r="A20" s="44"/>
      <c r="B20" s="42"/>
      <c r="C20" s="42"/>
      <c r="D20" s="42"/>
      <c r="E20" s="42"/>
    </row>
    <row r="21" spans="1:36">
      <c r="A21" s="42"/>
      <c r="B21" s="42"/>
      <c r="C21" s="42"/>
      <c r="D21" s="42"/>
      <c r="E21" s="42"/>
      <c r="G21" s="3"/>
    </row>
    <row r="22" spans="1:36">
      <c r="A22" s="42"/>
      <c r="B22" s="42"/>
      <c r="C22" s="42"/>
      <c r="D22" s="42"/>
      <c r="E22" s="42"/>
      <c r="G22" s="3"/>
    </row>
    <row r="23" spans="1:36">
      <c r="A23" s="44"/>
      <c r="B23" s="42"/>
      <c r="C23" s="42"/>
      <c r="D23" s="42"/>
      <c r="E23" s="42"/>
    </row>
    <row r="24" spans="1:36">
      <c r="A24" s="44"/>
      <c r="B24" s="42"/>
      <c r="C24" s="42"/>
      <c r="D24" s="42"/>
      <c r="E24" s="42"/>
    </row>
    <row r="25" spans="1:36">
      <c r="A25" s="43"/>
      <c r="B25" s="47"/>
      <c r="C25" s="47"/>
      <c r="D25" s="47"/>
      <c r="E25" s="48"/>
      <c r="G25" s="3"/>
    </row>
    <row r="26" spans="1:36">
      <c r="A26" s="43"/>
      <c r="B26" s="47"/>
      <c r="C26" s="47"/>
      <c r="D26" s="47"/>
      <c r="E26" s="48"/>
      <c r="G26" s="3"/>
    </row>
    <row r="27" spans="1:36">
      <c r="A27" s="44"/>
      <c r="B27" s="42"/>
      <c r="C27" s="42"/>
      <c r="D27" s="42"/>
      <c r="E27" s="42"/>
    </row>
    <row r="28" spans="1:36">
      <c r="A28" s="44"/>
      <c r="B28" s="42"/>
      <c r="C28" s="42"/>
      <c r="D28" s="42"/>
      <c r="E28" s="42"/>
    </row>
    <row r="29" spans="1:36">
      <c r="A29" s="44"/>
      <c r="B29" s="42"/>
      <c r="C29" s="42"/>
      <c r="D29" s="42"/>
      <c r="E29" s="42"/>
    </row>
    <row r="30" spans="1:36">
      <c r="A30" s="44"/>
      <c r="B30" s="42"/>
      <c r="C30" s="42"/>
      <c r="D30" s="42"/>
      <c r="E30" s="42"/>
    </row>
    <row r="31" spans="1:36">
      <c r="A31" s="44"/>
      <c r="B31" s="42"/>
      <c r="C31" s="42"/>
      <c r="D31" s="42"/>
      <c r="E31" s="42"/>
    </row>
    <row r="32" spans="1:36">
      <c r="A32" s="44"/>
      <c r="B32" s="42"/>
      <c r="C32" s="42"/>
      <c r="D32" s="42"/>
      <c r="E32" s="42"/>
    </row>
  </sheetData>
  <sheetProtection formatCells="0" formatRows="0"/>
  <mergeCells count="2">
    <mergeCell ref="A1:E1"/>
    <mergeCell ref="A5:D5"/>
  </mergeCells>
  <phoneticPr fontId="4" type="noConversion"/>
  <pageMargins left="0.70866141732283472" right="0.70866141732283472" top="0.74803149606299213" bottom="0.74803149606299213" header="0.31496062992125984" footer="0.31496062992125984"/>
  <pageSetup paperSize="9" scale="10"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BC776-3B12-4A20-A7D4-828868E85E02}">
  <sheetPr>
    <tabColor rgb="FF2F4077"/>
  </sheetPr>
  <dimension ref="A1:G20"/>
  <sheetViews>
    <sheetView showGridLines="0" zoomScaleNormal="100" workbookViewId="0">
      <selection sqref="A1:E1"/>
    </sheetView>
  </sheetViews>
  <sheetFormatPr baseColWidth="10" defaultColWidth="11.5703125" defaultRowHeight="14.25"/>
  <cols>
    <col min="1" max="1" width="16.85546875" style="14" customWidth="1"/>
    <col min="2" max="2" width="74.42578125" style="1" customWidth="1"/>
    <col min="3" max="3" width="45.5703125" style="1" customWidth="1"/>
    <col min="4" max="4" width="74.42578125" style="1" customWidth="1"/>
    <col min="5" max="6" width="31.42578125" style="1" customWidth="1"/>
    <col min="7" max="8" width="13.5703125" style="1" customWidth="1"/>
    <col min="9" max="16384" width="11.5703125" style="1"/>
  </cols>
  <sheetData>
    <row r="1" spans="1:7" ht="77.099999999999994" customHeight="1">
      <c r="A1" s="101" t="s">
        <v>301</v>
      </c>
      <c r="B1" s="102"/>
      <c r="C1" s="102"/>
      <c r="D1" s="102"/>
      <c r="E1" s="102"/>
    </row>
    <row r="2" spans="1:7" ht="18">
      <c r="A2" s="44"/>
      <c r="B2" s="50"/>
      <c r="C2" s="50"/>
      <c r="D2" s="42"/>
      <c r="E2" s="42"/>
    </row>
    <row r="3" spans="1:7" s="42" customFormat="1" ht="15">
      <c r="A3" s="41" t="s">
        <v>300</v>
      </c>
      <c r="B3" s="41"/>
    </row>
    <row r="4" spans="1:7" ht="15">
      <c r="A4" s="41"/>
      <c r="B4" s="41"/>
      <c r="C4" s="42"/>
      <c r="D4" s="42"/>
      <c r="E4" s="42"/>
    </row>
    <row r="5" spans="1:7" ht="15">
      <c r="A5" s="43" t="s">
        <v>121</v>
      </c>
      <c r="B5" s="41"/>
      <c r="C5" s="42"/>
      <c r="D5" s="42"/>
      <c r="E5" s="42"/>
    </row>
    <row r="6" spans="1:7" ht="15">
      <c r="A6" s="44"/>
      <c r="B6" s="41"/>
      <c r="C6" s="41"/>
      <c r="D6" s="42"/>
      <c r="E6" s="42"/>
    </row>
    <row r="7" spans="1:7" ht="27.75" customHeight="1">
      <c r="A7" s="54" t="s">
        <v>1</v>
      </c>
      <c r="B7" s="57" t="s">
        <v>123</v>
      </c>
      <c r="C7" s="54" t="s">
        <v>3</v>
      </c>
      <c r="D7" s="54" t="s">
        <v>4</v>
      </c>
      <c r="E7" s="52" t="s">
        <v>5</v>
      </c>
    </row>
    <row r="8" spans="1:7" ht="39.75" customHeight="1">
      <c r="A8" s="53" t="s">
        <v>122</v>
      </c>
      <c r="B8" s="55" t="s">
        <v>124</v>
      </c>
      <c r="C8" s="45"/>
      <c r="D8" s="68"/>
      <c r="E8" s="46"/>
      <c r="G8" s="3"/>
    </row>
    <row r="9" spans="1:7" ht="39.75" customHeight="1">
      <c r="A9" s="53" t="s">
        <v>125</v>
      </c>
      <c r="B9" s="55" t="s">
        <v>126</v>
      </c>
      <c r="C9" s="45"/>
      <c r="D9" s="68"/>
      <c r="E9" s="46"/>
      <c r="G9" s="3"/>
    </row>
    <row r="10" spans="1:7" ht="39.75" customHeight="1">
      <c r="A10" s="53" t="s">
        <v>127</v>
      </c>
      <c r="B10" s="55" t="s">
        <v>128</v>
      </c>
      <c r="C10" s="45"/>
      <c r="D10" s="68"/>
      <c r="E10" s="46"/>
      <c r="G10" s="3"/>
    </row>
    <row r="11" spans="1:7" ht="39.75" customHeight="1">
      <c r="A11" s="53" t="s">
        <v>129</v>
      </c>
      <c r="B11" s="55" t="s">
        <v>130</v>
      </c>
      <c r="C11" s="45"/>
      <c r="D11" s="68"/>
      <c r="E11" s="46"/>
      <c r="G11" s="3"/>
    </row>
    <row r="12" spans="1:7" ht="53.1" customHeight="1">
      <c r="A12" s="53" t="s">
        <v>131</v>
      </c>
      <c r="B12" s="55" t="s">
        <v>298</v>
      </c>
      <c r="C12" s="45"/>
      <c r="D12" s="68"/>
      <c r="E12" s="46"/>
      <c r="G12" s="3"/>
    </row>
    <row r="13" spans="1:7" ht="39.75" customHeight="1">
      <c r="A13" s="53" t="s">
        <v>132</v>
      </c>
      <c r="B13" s="55" t="s">
        <v>299</v>
      </c>
      <c r="C13" s="45"/>
      <c r="D13" s="68"/>
      <c r="E13" s="46"/>
      <c r="G13" s="3"/>
    </row>
    <row r="20" spans="2:2">
      <c r="B20" s="78"/>
    </row>
  </sheetData>
  <sheetProtection formatCells="0" formatRows="0"/>
  <mergeCells count="1">
    <mergeCell ref="A1:E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11">
    <tabColor theme="0" tint="-0.14999847407452621"/>
  </sheetPr>
  <dimension ref="A1:E35"/>
  <sheetViews>
    <sheetView showGridLines="0" workbookViewId="0">
      <selection sqref="A1:E1"/>
    </sheetView>
  </sheetViews>
  <sheetFormatPr baseColWidth="10" defaultColWidth="11.5703125" defaultRowHeight="14.25"/>
  <cols>
    <col min="1" max="1" width="50.5703125" style="1" customWidth="1"/>
    <col min="2" max="2" width="25.5703125" style="1" customWidth="1"/>
    <col min="3" max="3" width="50.5703125" style="1" customWidth="1"/>
    <col min="4" max="4" width="25.5703125" style="1" customWidth="1"/>
    <col min="5" max="6" width="13.5703125" style="1" customWidth="1"/>
    <col min="7" max="16384" width="11.5703125" style="1"/>
  </cols>
  <sheetData>
    <row r="1" spans="1:5" ht="70.5" customHeight="1">
      <c r="A1" s="108" t="s">
        <v>54</v>
      </c>
      <c r="B1" s="109"/>
      <c r="C1" s="109"/>
      <c r="D1" s="109"/>
      <c r="E1" s="109"/>
    </row>
    <row r="2" spans="1:5" ht="18">
      <c r="A2" s="2"/>
      <c r="B2" s="2"/>
    </row>
    <row r="4" spans="1:5" ht="15.75">
      <c r="A4" s="105" t="s">
        <v>55</v>
      </c>
      <c r="B4" s="105"/>
    </row>
    <row r="7" spans="1:5" ht="15.75">
      <c r="A7" s="106" t="s">
        <v>56</v>
      </c>
      <c r="B7" s="106"/>
      <c r="C7" s="107" t="s">
        <v>57</v>
      </c>
      <c r="D7" s="106"/>
      <c r="E7" s="106"/>
    </row>
    <row r="8" spans="1:5" ht="15.75" thickBot="1">
      <c r="A8" s="5"/>
      <c r="B8" s="5"/>
      <c r="C8" s="9"/>
      <c r="D8" s="5"/>
      <c r="E8" s="5"/>
    </row>
    <row r="9" spans="1:5" ht="15.75">
      <c r="A9" s="13" t="s">
        <v>58</v>
      </c>
      <c r="B9" s="6"/>
      <c r="C9" s="12" t="s">
        <v>59</v>
      </c>
      <c r="D9" s="6"/>
      <c r="E9" s="6"/>
    </row>
    <row r="10" spans="1:5" ht="15">
      <c r="A10" s="4"/>
      <c r="B10" s="4"/>
      <c r="C10" s="11"/>
      <c r="D10" s="4"/>
      <c r="E10" s="4"/>
    </row>
    <row r="11" spans="1:5" ht="15.75">
      <c r="A11" s="12" t="s">
        <v>60</v>
      </c>
      <c r="B11" s="7"/>
      <c r="C11" s="12"/>
      <c r="D11" s="4"/>
      <c r="E11" s="4"/>
    </row>
    <row r="12" spans="1:5" ht="15">
      <c r="A12" s="7"/>
      <c r="B12" s="7"/>
      <c r="C12" s="11"/>
      <c r="D12" s="4"/>
      <c r="E12" s="4"/>
    </row>
    <row r="13" spans="1:5" ht="15.75">
      <c r="A13" s="12" t="s">
        <v>62</v>
      </c>
      <c r="B13" s="7"/>
      <c r="C13" s="12"/>
      <c r="D13" s="4"/>
      <c r="E13" s="4"/>
    </row>
    <row r="14" spans="1:5" ht="15">
      <c r="A14" s="7"/>
      <c r="B14" s="4"/>
      <c r="C14" s="11"/>
      <c r="D14" s="4"/>
      <c r="E14" s="4"/>
    </row>
    <row r="15" spans="1:5" ht="15.75">
      <c r="A15" s="12" t="s">
        <v>63</v>
      </c>
      <c r="B15" s="8"/>
      <c r="C15" s="12" t="s">
        <v>64</v>
      </c>
      <c r="D15" s="8"/>
      <c r="E15" s="4"/>
    </row>
    <row r="16" spans="1:5" ht="15.75" thickBot="1">
      <c r="A16" s="5"/>
      <c r="B16" s="5"/>
      <c r="C16" s="9"/>
      <c r="D16" s="5"/>
      <c r="E16" s="5"/>
    </row>
    <row r="17" spans="1:5" ht="15">
      <c r="A17" s="4"/>
      <c r="B17" s="4"/>
      <c r="C17" s="11"/>
      <c r="D17" s="4"/>
      <c r="E17" s="4"/>
    </row>
    <row r="18" spans="1:5" ht="15.75">
      <c r="A18" s="13" t="s">
        <v>65</v>
      </c>
      <c r="B18" s="8"/>
      <c r="C18" s="12" t="s">
        <v>66</v>
      </c>
      <c r="D18" s="8"/>
      <c r="E18" s="4"/>
    </row>
    <row r="19" spans="1:5" ht="15.75">
      <c r="A19" s="7"/>
      <c r="B19" s="8"/>
      <c r="C19" s="10"/>
      <c r="D19" s="8"/>
      <c r="E19" s="4"/>
    </row>
    <row r="20" spans="1:5" ht="15.75">
      <c r="A20" s="13" t="s">
        <v>67</v>
      </c>
      <c r="B20" s="4"/>
      <c r="C20" s="11"/>
      <c r="D20" s="4"/>
      <c r="E20" s="4"/>
    </row>
    <row r="21" spans="1:5">
      <c r="C21" s="76"/>
    </row>
    <row r="22" spans="1:5">
      <c r="C22" s="76"/>
    </row>
    <row r="23" spans="1:5" ht="15.75">
      <c r="A23" s="105" t="s">
        <v>68</v>
      </c>
      <c r="B23" s="105"/>
      <c r="C23" s="76"/>
    </row>
    <row r="24" spans="1:5">
      <c r="C24" s="76"/>
    </row>
    <row r="25" spans="1:5">
      <c r="C25" s="76"/>
    </row>
    <row r="26" spans="1:5" ht="15.75">
      <c r="A26" s="106" t="s">
        <v>56</v>
      </c>
      <c r="B26" s="106"/>
      <c r="C26" s="107" t="s">
        <v>57</v>
      </c>
      <c r="D26" s="106"/>
      <c r="E26" s="106"/>
    </row>
    <row r="27" spans="1:5" ht="15.75" thickBot="1">
      <c r="A27" s="5"/>
      <c r="B27" s="5"/>
      <c r="C27" s="9"/>
      <c r="D27" s="5"/>
      <c r="E27" s="5"/>
    </row>
    <row r="28" spans="1:5" ht="15.75">
      <c r="A28" s="13" t="s">
        <v>61</v>
      </c>
      <c r="B28" s="6"/>
      <c r="C28" s="12" t="s">
        <v>69</v>
      </c>
      <c r="D28" s="6"/>
      <c r="E28" s="6"/>
    </row>
    <row r="29" spans="1:5">
      <c r="A29" s="10"/>
      <c r="B29" s="7"/>
      <c r="C29" s="10"/>
      <c r="D29" s="7"/>
      <c r="E29" s="7"/>
    </row>
    <row r="30" spans="1:5" ht="15.75">
      <c r="A30" s="13" t="s">
        <v>70</v>
      </c>
      <c r="B30" s="7"/>
      <c r="C30" s="10"/>
      <c r="D30" s="7"/>
      <c r="E30" s="7"/>
    </row>
    <row r="31" spans="1:5" ht="15.75" thickBot="1">
      <c r="A31" s="5"/>
      <c r="B31" s="5"/>
      <c r="C31" s="9"/>
      <c r="D31" s="5"/>
      <c r="E31" s="5"/>
    </row>
    <row r="32" spans="1:5" ht="15.75">
      <c r="A32" s="13" t="s">
        <v>65</v>
      </c>
      <c r="B32" s="6"/>
      <c r="C32" s="12" t="s">
        <v>66</v>
      </c>
      <c r="D32" s="6"/>
      <c r="E32" s="6"/>
    </row>
    <row r="35" spans="1:2" ht="15.75">
      <c r="A35" s="105"/>
      <c r="B35" s="105"/>
    </row>
  </sheetData>
  <sheetProtection formatCells="0" formatRows="0"/>
  <mergeCells count="8">
    <mergeCell ref="A23:B23"/>
    <mergeCell ref="A26:B26"/>
    <mergeCell ref="C26:E26"/>
    <mergeCell ref="A35:B35"/>
    <mergeCell ref="A1:E1"/>
    <mergeCell ref="A7:B7"/>
    <mergeCell ref="C7:E7"/>
    <mergeCell ref="A4:B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7">
    <tabColor theme="0" tint="-0.14999847407452621"/>
  </sheetPr>
  <dimension ref="A1:AA58"/>
  <sheetViews>
    <sheetView showGridLines="0" workbookViewId="0">
      <selection sqref="A1:K1"/>
    </sheetView>
  </sheetViews>
  <sheetFormatPr baseColWidth="10" defaultColWidth="9.140625" defaultRowHeight="14.25"/>
  <cols>
    <col min="1" max="1" width="9.140625" style="17"/>
    <col min="2" max="25" width="13.5703125" style="17" customWidth="1"/>
    <col min="26" max="16384" width="9.140625" style="17"/>
  </cols>
  <sheetData>
    <row r="1" spans="1:27" s="1" customFormat="1" ht="70.5" customHeight="1">
      <c r="A1" s="108" t="s">
        <v>54</v>
      </c>
      <c r="B1" s="109"/>
      <c r="C1" s="109"/>
      <c r="D1" s="109"/>
      <c r="E1" s="109"/>
      <c r="F1" s="109"/>
      <c r="G1" s="109"/>
      <c r="H1" s="109"/>
      <c r="I1" s="109"/>
      <c r="J1" s="109"/>
      <c r="K1" s="109"/>
      <c r="L1" s="16"/>
      <c r="M1" s="16"/>
      <c r="N1" s="16"/>
      <c r="O1" s="16"/>
      <c r="P1" s="16"/>
      <c r="Q1" s="16"/>
      <c r="R1" s="16"/>
      <c r="S1" s="16"/>
      <c r="T1" s="16"/>
      <c r="U1" s="16"/>
      <c r="V1" s="16"/>
      <c r="W1" s="16"/>
      <c r="X1" s="16"/>
      <c r="Y1" s="16"/>
      <c r="Z1" s="16"/>
      <c r="AA1" s="16"/>
    </row>
    <row r="4" spans="1:27" ht="15">
      <c r="B4" s="40" t="s">
        <v>71</v>
      </c>
    </row>
    <row r="6" spans="1:27">
      <c r="B6" s="15" t="s">
        <v>134</v>
      </c>
    </row>
    <row r="8" spans="1:27">
      <c r="B8" s="110" t="s">
        <v>72</v>
      </c>
      <c r="C8" s="112" t="s">
        <v>73</v>
      </c>
      <c r="D8" s="112"/>
      <c r="E8" s="112"/>
      <c r="F8" s="112"/>
      <c r="G8" s="112"/>
      <c r="H8" s="112"/>
      <c r="I8" s="112"/>
      <c r="J8" s="112"/>
      <c r="K8" s="112"/>
      <c r="L8" s="112"/>
      <c r="M8" s="112"/>
      <c r="N8" s="113"/>
      <c r="O8" s="114" t="s">
        <v>74</v>
      </c>
      <c r="P8" s="114"/>
      <c r="Q8" s="114"/>
      <c r="R8" s="114"/>
      <c r="S8" s="114"/>
      <c r="T8" s="114"/>
      <c r="U8" s="114"/>
      <c r="V8" s="114"/>
      <c r="W8" s="115"/>
    </row>
    <row r="9" spans="1:27" ht="48">
      <c r="B9" s="111"/>
      <c r="C9" s="18" t="s">
        <v>75</v>
      </c>
      <c r="D9" s="18" t="s">
        <v>76</v>
      </c>
      <c r="E9" s="18" t="s">
        <v>77</v>
      </c>
      <c r="F9" s="18" t="s">
        <v>78</v>
      </c>
      <c r="G9" s="18" t="s">
        <v>79</v>
      </c>
      <c r="H9" s="18" t="s">
        <v>96</v>
      </c>
      <c r="I9" s="18" t="s">
        <v>80</v>
      </c>
      <c r="J9" s="18" t="s">
        <v>81</v>
      </c>
      <c r="K9" s="18" t="s">
        <v>135</v>
      </c>
      <c r="L9" s="18" t="s">
        <v>60</v>
      </c>
      <c r="M9" s="18" t="s">
        <v>62</v>
      </c>
      <c r="N9" s="18" t="s">
        <v>83</v>
      </c>
      <c r="O9" s="32" t="s">
        <v>84</v>
      </c>
      <c r="P9" s="32" t="s">
        <v>85</v>
      </c>
      <c r="Q9" s="32" t="s">
        <v>86</v>
      </c>
      <c r="R9" s="32" t="s">
        <v>87</v>
      </c>
      <c r="S9" s="32" t="s">
        <v>88</v>
      </c>
      <c r="T9" s="32" t="s">
        <v>97</v>
      </c>
      <c r="U9" s="19" t="s">
        <v>89</v>
      </c>
      <c r="V9" s="19" t="s">
        <v>90</v>
      </c>
      <c r="W9" s="32" t="s">
        <v>91</v>
      </c>
      <c r="X9" s="20" t="s">
        <v>92</v>
      </c>
      <c r="Y9" s="21" t="s">
        <v>67</v>
      </c>
    </row>
    <row r="10" spans="1:27">
      <c r="B10" s="22">
        <v>2027</v>
      </c>
      <c r="C10" s="23"/>
      <c r="D10" s="23"/>
      <c r="E10" s="23"/>
      <c r="F10" s="23"/>
      <c r="G10" s="23"/>
      <c r="H10" s="23"/>
      <c r="I10" s="23">
        <f t="shared" ref="I10:I15" si="0">SUM(C10:H10)</f>
        <v>0</v>
      </c>
      <c r="J10" s="23"/>
      <c r="K10" s="23">
        <f t="shared" ref="K10:K15" si="1">I10-J10</f>
        <v>0</v>
      </c>
      <c r="L10" s="23"/>
      <c r="M10" s="23"/>
      <c r="N10" s="23">
        <f t="shared" ref="N10:N15" si="2">K10-L10-M10</f>
        <v>0</v>
      </c>
      <c r="O10" s="23"/>
      <c r="P10" s="23"/>
      <c r="Q10" s="23"/>
      <c r="R10" s="23"/>
      <c r="S10" s="23"/>
      <c r="T10" s="23"/>
      <c r="U10" s="23">
        <f t="shared" ref="U10:U15" si="3">SUM(O10:T10)</f>
        <v>0</v>
      </c>
      <c r="V10" s="35"/>
      <c r="W10" s="35">
        <f t="shared" ref="W10:W15" si="4">SUM(U10:V10)</f>
        <v>0</v>
      </c>
      <c r="X10" s="23">
        <f t="shared" ref="X10:X16" si="5">N10-W10</f>
        <v>0</v>
      </c>
      <c r="Y10" s="24" t="str">
        <f t="shared" ref="Y10:Y16" si="6">IF(N10=0,"nd",W10/N10)</f>
        <v>nd</v>
      </c>
    </row>
    <row r="11" spans="1:27">
      <c r="B11" s="22">
        <f t="shared" ref="B11:B29" si="7">B10+1</f>
        <v>2028</v>
      </c>
      <c r="C11" s="25"/>
      <c r="D11" s="23"/>
      <c r="E11" s="23"/>
      <c r="F11" s="23"/>
      <c r="G11" s="23"/>
      <c r="H11" s="23"/>
      <c r="I11" s="23">
        <f t="shared" si="0"/>
        <v>0</v>
      </c>
      <c r="J11" s="23"/>
      <c r="K11" s="23">
        <f t="shared" si="1"/>
        <v>0</v>
      </c>
      <c r="L11" s="23"/>
      <c r="M11" s="23"/>
      <c r="N11" s="23">
        <f t="shared" si="2"/>
        <v>0</v>
      </c>
      <c r="O11" s="25"/>
      <c r="P11" s="23"/>
      <c r="Q11" s="23"/>
      <c r="R11" s="23"/>
      <c r="S11" s="23"/>
      <c r="T11" s="23"/>
      <c r="U11" s="23">
        <f t="shared" si="3"/>
        <v>0</v>
      </c>
      <c r="V11" s="35"/>
      <c r="W11" s="35">
        <f t="shared" si="4"/>
        <v>0</v>
      </c>
      <c r="X11" s="23">
        <f t="shared" si="5"/>
        <v>0</v>
      </c>
      <c r="Y11" s="24" t="str">
        <f t="shared" si="6"/>
        <v>nd</v>
      </c>
    </row>
    <row r="12" spans="1:27">
      <c r="B12" s="22">
        <f t="shared" si="7"/>
        <v>2029</v>
      </c>
      <c r="C12" s="25"/>
      <c r="D12" s="25"/>
      <c r="E12" s="23"/>
      <c r="F12" s="23"/>
      <c r="G12" s="23"/>
      <c r="H12" s="23"/>
      <c r="I12" s="23">
        <f t="shared" si="0"/>
        <v>0</v>
      </c>
      <c r="J12" s="23"/>
      <c r="K12" s="23">
        <f t="shared" si="1"/>
        <v>0</v>
      </c>
      <c r="L12" s="23"/>
      <c r="M12" s="23"/>
      <c r="N12" s="23">
        <f t="shared" si="2"/>
        <v>0</v>
      </c>
      <c r="O12" s="25"/>
      <c r="P12" s="25"/>
      <c r="Q12" s="23"/>
      <c r="R12" s="23"/>
      <c r="S12" s="23"/>
      <c r="T12" s="23"/>
      <c r="U12" s="23">
        <f t="shared" si="3"/>
        <v>0</v>
      </c>
      <c r="V12" s="35"/>
      <c r="W12" s="35">
        <f t="shared" si="4"/>
        <v>0</v>
      </c>
      <c r="X12" s="23">
        <f t="shared" si="5"/>
        <v>0</v>
      </c>
      <c r="Y12" s="24" t="str">
        <f t="shared" si="6"/>
        <v>nd</v>
      </c>
    </row>
    <row r="13" spans="1:27">
      <c r="B13" s="22">
        <f t="shared" si="7"/>
        <v>2030</v>
      </c>
      <c r="C13" s="25"/>
      <c r="D13" s="25"/>
      <c r="E13" s="25"/>
      <c r="F13" s="23"/>
      <c r="G13" s="23"/>
      <c r="H13" s="23"/>
      <c r="I13" s="23">
        <f t="shared" si="0"/>
        <v>0</v>
      </c>
      <c r="J13" s="23"/>
      <c r="K13" s="23">
        <f t="shared" si="1"/>
        <v>0</v>
      </c>
      <c r="L13" s="23"/>
      <c r="M13" s="23"/>
      <c r="N13" s="23">
        <f t="shared" si="2"/>
        <v>0</v>
      </c>
      <c r="O13" s="25"/>
      <c r="P13" s="25"/>
      <c r="Q13" s="25"/>
      <c r="R13" s="23"/>
      <c r="S13" s="23"/>
      <c r="T13" s="23"/>
      <c r="U13" s="23">
        <f t="shared" si="3"/>
        <v>0</v>
      </c>
      <c r="V13" s="35"/>
      <c r="W13" s="35">
        <f t="shared" si="4"/>
        <v>0</v>
      </c>
      <c r="X13" s="23">
        <f t="shared" si="5"/>
        <v>0</v>
      </c>
      <c r="Y13" s="24" t="str">
        <f t="shared" si="6"/>
        <v>nd</v>
      </c>
    </row>
    <row r="14" spans="1:27">
      <c r="B14" s="22">
        <f t="shared" si="7"/>
        <v>2031</v>
      </c>
      <c r="C14" s="25"/>
      <c r="D14" s="25"/>
      <c r="E14" s="25"/>
      <c r="F14" s="25"/>
      <c r="G14" s="23"/>
      <c r="H14" s="23"/>
      <c r="I14" s="23">
        <f t="shared" si="0"/>
        <v>0</v>
      </c>
      <c r="J14" s="23"/>
      <c r="K14" s="23">
        <f t="shared" si="1"/>
        <v>0</v>
      </c>
      <c r="L14" s="23"/>
      <c r="M14" s="23"/>
      <c r="N14" s="23">
        <f t="shared" si="2"/>
        <v>0</v>
      </c>
      <c r="O14" s="25"/>
      <c r="P14" s="25"/>
      <c r="Q14" s="25"/>
      <c r="R14" s="25"/>
      <c r="S14" s="23"/>
      <c r="T14" s="23"/>
      <c r="U14" s="23">
        <f t="shared" si="3"/>
        <v>0</v>
      </c>
      <c r="V14" s="35"/>
      <c r="W14" s="35">
        <f t="shared" si="4"/>
        <v>0</v>
      </c>
      <c r="X14" s="23">
        <f t="shared" si="5"/>
        <v>0</v>
      </c>
      <c r="Y14" s="24" t="str">
        <f t="shared" si="6"/>
        <v>nd</v>
      </c>
    </row>
    <row r="15" spans="1:27">
      <c r="B15" s="22">
        <f t="shared" si="7"/>
        <v>2032</v>
      </c>
      <c r="C15" s="25"/>
      <c r="D15" s="25"/>
      <c r="E15" s="25"/>
      <c r="F15" s="25"/>
      <c r="G15" s="25"/>
      <c r="H15" s="23"/>
      <c r="I15" s="23">
        <f t="shared" si="0"/>
        <v>0</v>
      </c>
      <c r="J15" s="23"/>
      <c r="K15" s="23">
        <f t="shared" si="1"/>
        <v>0</v>
      </c>
      <c r="L15" s="23"/>
      <c r="M15" s="23"/>
      <c r="N15" s="23">
        <f t="shared" si="2"/>
        <v>0</v>
      </c>
      <c r="O15" s="25"/>
      <c r="P15" s="25"/>
      <c r="Q15" s="25"/>
      <c r="R15" s="25"/>
      <c r="S15" s="25"/>
      <c r="T15" s="23"/>
      <c r="U15" s="23">
        <f t="shared" si="3"/>
        <v>0</v>
      </c>
      <c r="V15" s="35"/>
      <c r="W15" s="35">
        <f t="shared" si="4"/>
        <v>0</v>
      </c>
      <c r="X15" s="23">
        <f t="shared" si="5"/>
        <v>0</v>
      </c>
      <c r="Y15" s="24" t="str">
        <f t="shared" si="6"/>
        <v>nd</v>
      </c>
    </row>
    <row r="16" spans="1:27">
      <c r="B16" s="26" t="s">
        <v>93</v>
      </c>
      <c r="C16" s="27">
        <f t="shared" ref="C16:U16" si="8">SUM(C10:C15)</f>
        <v>0</v>
      </c>
      <c r="D16" s="27">
        <f t="shared" si="8"/>
        <v>0</v>
      </c>
      <c r="E16" s="27">
        <f t="shared" si="8"/>
        <v>0</v>
      </c>
      <c r="F16" s="27">
        <f t="shared" si="8"/>
        <v>0</v>
      </c>
      <c r="G16" s="27">
        <f t="shared" si="8"/>
        <v>0</v>
      </c>
      <c r="H16" s="27">
        <f t="shared" si="8"/>
        <v>0</v>
      </c>
      <c r="I16" s="27">
        <f t="shared" si="8"/>
        <v>0</v>
      </c>
      <c r="J16" s="27">
        <f t="shared" si="8"/>
        <v>0</v>
      </c>
      <c r="K16" s="27">
        <f t="shared" si="8"/>
        <v>0</v>
      </c>
      <c r="L16" s="27">
        <f t="shared" si="8"/>
        <v>0</v>
      </c>
      <c r="M16" s="27">
        <f t="shared" si="8"/>
        <v>0</v>
      </c>
      <c r="N16" s="27">
        <f t="shared" si="8"/>
        <v>0</v>
      </c>
      <c r="O16" s="27">
        <f t="shared" si="8"/>
        <v>0</v>
      </c>
      <c r="P16" s="27">
        <f t="shared" si="8"/>
        <v>0</v>
      </c>
      <c r="Q16" s="27">
        <f t="shared" si="8"/>
        <v>0</v>
      </c>
      <c r="R16" s="27">
        <f t="shared" si="8"/>
        <v>0</v>
      </c>
      <c r="S16" s="27">
        <f t="shared" si="8"/>
        <v>0</v>
      </c>
      <c r="T16" s="27">
        <f t="shared" si="8"/>
        <v>0</v>
      </c>
      <c r="U16" s="27">
        <f t="shared" si="8"/>
        <v>0</v>
      </c>
      <c r="V16" s="39">
        <f t="shared" ref="V16" si="9">SUM(V10:V15)</f>
        <v>0</v>
      </c>
      <c r="W16" s="39">
        <f t="shared" ref="W16" si="10">SUM(W10:W15)</f>
        <v>0</v>
      </c>
      <c r="X16" s="23">
        <f t="shared" si="5"/>
        <v>0</v>
      </c>
      <c r="Y16" s="24" t="str">
        <f t="shared" si="6"/>
        <v>nd</v>
      </c>
    </row>
    <row r="20" spans="1:27">
      <c r="B20" s="15" t="s">
        <v>219</v>
      </c>
    </row>
    <row r="21" spans="1:27">
      <c r="B21" s="28"/>
      <c r="C21" s="28"/>
      <c r="D21" s="28"/>
      <c r="E21" s="28"/>
      <c r="F21" s="28"/>
      <c r="G21" s="28"/>
      <c r="H21" s="28"/>
      <c r="I21" s="28"/>
      <c r="J21" s="28"/>
      <c r="K21" s="28"/>
      <c r="L21" s="28"/>
      <c r="M21" s="28"/>
      <c r="N21" s="28"/>
      <c r="O21" s="28"/>
      <c r="P21" s="28"/>
      <c r="Q21" s="28"/>
      <c r="R21" s="28"/>
      <c r="S21" s="28"/>
      <c r="T21" s="28"/>
      <c r="U21" s="28"/>
      <c r="V21" s="28"/>
      <c r="W21" s="28"/>
    </row>
    <row r="22" spans="1:27">
      <c r="A22" s="29"/>
      <c r="B22" s="110" t="s">
        <v>72</v>
      </c>
      <c r="C22" s="116" t="s">
        <v>73</v>
      </c>
      <c r="D22" s="112"/>
      <c r="E22" s="112"/>
      <c r="F22" s="112"/>
      <c r="G22" s="112"/>
      <c r="H22" s="112"/>
      <c r="I22" s="112"/>
      <c r="J22" s="112"/>
      <c r="K22" s="112"/>
      <c r="L22" s="112"/>
      <c r="M22" s="112"/>
      <c r="N22" s="113"/>
      <c r="O22" s="117" t="s">
        <v>74</v>
      </c>
      <c r="P22" s="114"/>
      <c r="Q22" s="114"/>
      <c r="R22" s="114"/>
      <c r="S22" s="114"/>
      <c r="T22" s="114"/>
      <c r="U22" s="114"/>
      <c r="V22" s="114"/>
      <c r="W22" s="115"/>
      <c r="X22" s="30"/>
      <c r="Y22" s="28"/>
    </row>
    <row r="23" spans="1:27" ht="60">
      <c r="A23" s="29"/>
      <c r="B23" s="111"/>
      <c r="C23" s="18" t="s">
        <v>75</v>
      </c>
      <c r="D23" s="18" t="s">
        <v>76</v>
      </c>
      <c r="E23" s="18" t="s">
        <v>77</v>
      </c>
      <c r="F23" s="18" t="s">
        <v>78</v>
      </c>
      <c r="G23" s="18" t="s">
        <v>79</v>
      </c>
      <c r="H23" s="18" t="s">
        <v>96</v>
      </c>
      <c r="I23" s="31" t="s">
        <v>80</v>
      </c>
      <c r="J23" s="31" t="s">
        <v>81</v>
      </c>
      <c r="K23" s="31" t="s">
        <v>82</v>
      </c>
      <c r="L23" s="31" t="s">
        <v>60</v>
      </c>
      <c r="M23" s="31" t="s">
        <v>62</v>
      </c>
      <c r="N23" s="31" t="s">
        <v>83</v>
      </c>
      <c r="O23" s="32" t="s">
        <v>84</v>
      </c>
      <c r="P23" s="32" t="s">
        <v>85</v>
      </c>
      <c r="Q23" s="32" t="s">
        <v>86</v>
      </c>
      <c r="R23" s="32" t="s">
        <v>87</v>
      </c>
      <c r="S23" s="32" t="s">
        <v>88</v>
      </c>
      <c r="T23" s="32" t="s">
        <v>97</v>
      </c>
      <c r="U23" s="32" t="s">
        <v>89</v>
      </c>
      <c r="V23" s="19" t="s">
        <v>90</v>
      </c>
      <c r="W23" s="32" t="s">
        <v>91</v>
      </c>
      <c r="X23" s="20" t="s">
        <v>92</v>
      </c>
      <c r="Y23" s="21" t="s">
        <v>67</v>
      </c>
      <c r="Z23" s="33"/>
    </row>
    <row r="24" spans="1:27">
      <c r="A24" s="29"/>
      <c r="B24" s="22">
        <v>2027</v>
      </c>
      <c r="C24" s="35"/>
      <c r="D24" s="35"/>
      <c r="E24" s="35"/>
      <c r="F24" s="35"/>
      <c r="G24" s="35"/>
      <c r="H24" s="35"/>
      <c r="I24" s="35">
        <f t="shared" ref="I24:I29" si="11">SUM(C24:H24)</f>
        <v>0</v>
      </c>
      <c r="J24" s="35"/>
      <c r="K24" s="23">
        <f t="shared" ref="K24:K29" si="12">I24-J24</f>
        <v>0</v>
      </c>
      <c r="L24" s="35"/>
      <c r="M24" s="35"/>
      <c r="N24" s="35">
        <f t="shared" ref="N24:N29" si="13">K24-L24-M24</f>
        <v>0</v>
      </c>
      <c r="O24" s="35"/>
      <c r="P24" s="35"/>
      <c r="Q24" s="35"/>
      <c r="R24" s="35"/>
      <c r="S24" s="35"/>
      <c r="T24" s="35"/>
      <c r="U24" s="35">
        <f t="shared" ref="U24:U29" si="14">SUM(O24:T24)</f>
        <v>0</v>
      </c>
      <c r="V24" s="35"/>
      <c r="W24" s="35">
        <f t="shared" ref="W24:W29" si="15">SUM(U24:V24)</f>
        <v>0</v>
      </c>
      <c r="X24" s="35">
        <f t="shared" ref="X24:X30" si="16">N24-W24</f>
        <v>0</v>
      </c>
      <c r="Y24" s="36" t="str">
        <f t="shared" ref="Y24:Y30" si="17">IF(N24=0,"nd",W24/N24)</f>
        <v>nd</v>
      </c>
      <c r="Z24" s="33"/>
      <c r="AA24" s="29"/>
    </row>
    <row r="25" spans="1:27">
      <c r="A25" s="29"/>
      <c r="B25" s="34">
        <f t="shared" si="7"/>
        <v>2028</v>
      </c>
      <c r="C25" s="37"/>
      <c r="D25" s="35"/>
      <c r="E25" s="35"/>
      <c r="F25" s="35"/>
      <c r="G25" s="35"/>
      <c r="H25" s="35"/>
      <c r="I25" s="35">
        <f t="shared" si="11"/>
        <v>0</v>
      </c>
      <c r="J25" s="35"/>
      <c r="K25" s="23">
        <f t="shared" si="12"/>
        <v>0</v>
      </c>
      <c r="L25" s="35"/>
      <c r="M25" s="35"/>
      <c r="N25" s="35">
        <f t="shared" si="13"/>
        <v>0</v>
      </c>
      <c r="O25" s="37"/>
      <c r="P25" s="35"/>
      <c r="Q25" s="35"/>
      <c r="R25" s="35"/>
      <c r="S25" s="35"/>
      <c r="T25" s="35"/>
      <c r="U25" s="35">
        <f t="shared" si="14"/>
        <v>0</v>
      </c>
      <c r="V25" s="35"/>
      <c r="W25" s="35">
        <f t="shared" si="15"/>
        <v>0</v>
      </c>
      <c r="X25" s="35">
        <f t="shared" si="16"/>
        <v>0</v>
      </c>
      <c r="Y25" s="36" t="str">
        <f t="shared" si="17"/>
        <v>nd</v>
      </c>
      <c r="Z25" s="33"/>
    </row>
    <row r="26" spans="1:27">
      <c r="A26" s="29"/>
      <c r="B26" s="34">
        <f t="shared" si="7"/>
        <v>2029</v>
      </c>
      <c r="C26" s="37"/>
      <c r="D26" s="37"/>
      <c r="E26" s="35"/>
      <c r="F26" s="35"/>
      <c r="G26" s="35"/>
      <c r="H26" s="35"/>
      <c r="I26" s="35">
        <f t="shared" si="11"/>
        <v>0</v>
      </c>
      <c r="J26" s="35"/>
      <c r="K26" s="23">
        <f t="shared" si="12"/>
        <v>0</v>
      </c>
      <c r="L26" s="35"/>
      <c r="M26" s="35"/>
      <c r="N26" s="35">
        <f t="shared" si="13"/>
        <v>0</v>
      </c>
      <c r="O26" s="37"/>
      <c r="P26" s="37"/>
      <c r="Q26" s="35"/>
      <c r="R26" s="35"/>
      <c r="S26" s="35"/>
      <c r="T26" s="35"/>
      <c r="U26" s="35">
        <f t="shared" si="14"/>
        <v>0</v>
      </c>
      <c r="V26" s="35"/>
      <c r="W26" s="35">
        <f t="shared" si="15"/>
        <v>0</v>
      </c>
      <c r="X26" s="35">
        <f t="shared" si="16"/>
        <v>0</v>
      </c>
      <c r="Y26" s="36" t="str">
        <f t="shared" si="17"/>
        <v>nd</v>
      </c>
      <c r="Z26" s="33"/>
    </row>
    <row r="27" spans="1:27">
      <c r="A27" s="29"/>
      <c r="B27" s="34">
        <f t="shared" si="7"/>
        <v>2030</v>
      </c>
      <c r="C27" s="37"/>
      <c r="D27" s="37"/>
      <c r="E27" s="37"/>
      <c r="F27" s="35"/>
      <c r="G27" s="35"/>
      <c r="H27" s="35"/>
      <c r="I27" s="35">
        <f t="shared" si="11"/>
        <v>0</v>
      </c>
      <c r="J27" s="35"/>
      <c r="K27" s="23">
        <f t="shared" si="12"/>
        <v>0</v>
      </c>
      <c r="L27" s="35"/>
      <c r="M27" s="35"/>
      <c r="N27" s="35">
        <f t="shared" si="13"/>
        <v>0</v>
      </c>
      <c r="O27" s="37"/>
      <c r="P27" s="37"/>
      <c r="Q27" s="37"/>
      <c r="R27" s="35"/>
      <c r="S27" s="35"/>
      <c r="T27" s="35"/>
      <c r="U27" s="35">
        <f t="shared" si="14"/>
        <v>0</v>
      </c>
      <c r="V27" s="35"/>
      <c r="W27" s="35">
        <f t="shared" si="15"/>
        <v>0</v>
      </c>
      <c r="X27" s="35">
        <f t="shared" si="16"/>
        <v>0</v>
      </c>
      <c r="Y27" s="36" t="str">
        <f t="shared" si="17"/>
        <v>nd</v>
      </c>
      <c r="Z27" s="33"/>
    </row>
    <row r="28" spans="1:27">
      <c r="A28" s="29"/>
      <c r="B28" s="34">
        <f t="shared" si="7"/>
        <v>2031</v>
      </c>
      <c r="C28" s="37"/>
      <c r="D28" s="37"/>
      <c r="E28" s="37"/>
      <c r="F28" s="37"/>
      <c r="G28" s="35"/>
      <c r="H28" s="35"/>
      <c r="I28" s="35">
        <f t="shared" si="11"/>
        <v>0</v>
      </c>
      <c r="J28" s="35"/>
      <c r="K28" s="23">
        <f t="shared" si="12"/>
        <v>0</v>
      </c>
      <c r="L28" s="35"/>
      <c r="M28" s="35"/>
      <c r="N28" s="35">
        <f t="shared" si="13"/>
        <v>0</v>
      </c>
      <c r="O28" s="37"/>
      <c r="P28" s="37"/>
      <c r="Q28" s="37"/>
      <c r="R28" s="37"/>
      <c r="S28" s="35"/>
      <c r="T28" s="35"/>
      <c r="U28" s="35">
        <f t="shared" si="14"/>
        <v>0</v>
      </c>
      <c r="V28" s="35"/>
      <c r="W28" s="35">
        <f t="shared" si="15"/>
        <v>0</v>
      </c>
      <c r="X28" s="35">
        <f t="shared" si="16"/>
        <v>0</v>
      </c>
      <c r="Y28" s="36" t="str">
        <f t="shared" si="17"/>
        <v>nd</v>
      </c>
      <c r="Z28" s="33"/>
    </row>
    <row r="29" spans="1:27">
      <c r="A29" s="29"/>
      <c r="B29" s="34">
        <f t="shared" si="7"/>
        <v>2032</v>
      </c>
      <c r="C29" s="37"/>
      <c r="D29" s="37"/>
      <c r="E29" s="37"/>
      <c r="F29" s="37"/>
      <c r="G29" s="37"/>
      <c r="H29" s="35"/>
      <c r="I29" s="35">
        <f t="shared" si="11"/>
        <v>0</v>
      </c>
      <c r="J29" s="35"/>
      <c r="K29" s="23">
        <f t="shared" si="12"/>
        <v>0</v>
      </c>
      <c r="L29" s="35"/>
      <c r="M29" s="35"/>
      <c r="N29" s="35">
        <f t="shared" si="13"/>
        <v>0</v>
      </c>
      <c r="O29" s="37"/>
      <c r="P29" s="37"/>
      <c r="Q29" s="37"/>
      <c r="R29" s="37"/>
      <c r="S29" s="37"/>
      <c r="T29" s="35"/>
      <c r="U29" s="35">
        <f t="shared" si="14"/>
        <v>0</v>
      </c>
      <c r="V29" s="35"/>
      <c r="W29" s="35">
        <f t="shared" si="15"/>
        <v>0</v>
      </c>
      <c r="X29" s="35">
        <f t="shared" si="16"/>
        <v>0</v>
      </c>
      <c r="Y29" s="36" t="str">
        <f t="shared" si="17"/>
        <v>nd</v>
      </c>
      <c r="Z29" s="33"/>
    </row>
    <row r="30" spans="1:27">
      <c r="A30" s="29"/>
      <c r="B30" s="38" t="s">
        <v>93</v>
      </c>
      <c r="C30" s="39">
        <f t="shared" ref="C30:W30" si="18">SUM(C24:C29)</f>
        <v>0</v>
      </c>
      <c r="D30" s="39">
        <f t="shared" si="18"/>
        <v>0</v>
      </c>
      <c r="E30" s="39">
        <f t="shared" si="18"/>
        <v>0</v>
      </c>
      <c r="F30" s="39">
        <f t="shared" si="18"/>
        <v>0</v>
      </c>
      <c r="G30" s="39">
        <f t="shared" si="18"/>
        <v>0</v>
      </c>
      <c r="H30" s="39">
        <f t="shared" si="18"/>
        <v>0</v>
      </c>
      <c r="I30" s="39">
        <f t="shared" si="18"/>
        <v>0</v>
      </c>
      <c r="J30" s="39">
        <f t="shared" si="18"/>
        <v>0</v>
      </c>
      <c r="K30" s="27">
        <f t="shared" si="18"/>
        <v>0</v>
      </c>
      <c r="L30" s="39">
        <f t="shared" si="18"/>
        <v>0</v>
      </c>
      <c r="M30" s="39">
        <f t="shared" si="18"/>
        <v>0</v>
      </c>
      <c r="N30" s="39">
        <f t="shared" si="18"/>
        <v>0</v>
      </c>
      <c r="O30" s="39">
        <f t="shared" si="18"/>
        <v>0</v>
      </c>
      <c r="P30" s="39">
        <f t="shared" si="18"/>
        <v>0</v>
      </c>
      <c r="Q30" s="39">
        <f t="shared" si="18"/>
        <v>0</v>
      </c>
      <c r="R30" s="39">
        <f t="shared" si="18"/>
        <v>0</v>
      </c>
      <c r="S30" s="39">
        <f t="shared" si="18"/>
        <v>0</v>
      </c>
      <c r="T30" s="39">
        <f t="shared" si="18"/>
        <v>0</v>
      </c>
      <c r="U30" s="39">
        <f t="shared" si="18"/>
        <v>0</v>
      </c>
      <c r="V30" s="39">
        <f t="shared" si="18"/>
        <v>0</v>
      </c>
      <c r="W30" s="39">
        <f t="shared" si="18"/>
        <v>0</v>
      </c>
      <c r="X30" s="35">
        <f t="shared" si="16"/>
        <v>0</v>
      </c>
      <c r="Y30" s="36" t="str">
        <f t="shared" si="17"/>
        <v>nd</v>
      </c>
      <c r="Z30" s="33"/>
    </row>
    <row r="34" spans="1:27">
      <c r="B34" s="15" t="s">
        <v>220</v>
      </c>
    </row>
    <row r="35" spans="1:27">
      <c r="B35" s="28"/>
      <c r="C35" s="28"/>
      <c r="D35" s="28"/>
      <c r="E35" s="28"/>
      <c r="F35" s="28"/>
      <c r="G35" s="28"/>
      <c r="H35" s="28"/>
      <c r="I35" s="28"/>
      <c r="J35" s="28"/>
      <c r="K35" s="28"/>
      <c r="L35" s="28"/>
      <c r="M35" s="28"/>
      <c r="N35" s="28"/>
      <c r="O35" s="28"/>
      <c r="P35" s="28"/>
      <c r="Q35" s="28"/>
      <c r="R35" s="28"/>
      <c r="S35" s="28"/>
      <c r="T35" s="28"/>
      <c r="U35" s="28"/>
      <c r="V35" s="28"/>
      <c r="W35" s="28"/>
    </row>
    <row r="36" spans="1:27">
      <c r="A36" s="29"/>
      <c r="B36" s="110" t="s">
        <v>72</v>
      </c>
      <c r="C36" s="116" t="s">
        <v>73</v>
      </c>
      <c r="D36" s="112"/>
      <c r="E36" s="112"/>
      <c r="F36" s="112"/>
      <c r="G36" s="112"/>
      <c r="H36" s="112"/>
      <c r="I36" s="112"/>
      <c r="J36" s="112"/>
      <c r="K36" s="112"/>
      <c r="L36" s="112"/>
      <c r="M36" s="112"/>
      <c r="N36" s="113"/>
      <c r="O36" s="117" t="s">
        <v>74</v>
      </c>
      <c r="P36" s="114"/>
      <c r="Q36" s="114"/>
      <c r="R36" s="114"/>
      <c r="S36" s="114"/>
      <c r="T36" s="114"/>
      <c r="U36" s="114"/>
      <c r="V36" s="114"/>
      <c r="W36" s="115"/>
      <c r="X36" s="30"/>
      <c r="Y36" s="28"/>
    </row>
    <row r="37" spans="1:27" ht="60">
      <c r="A37" s="29"/>
      <c r="B37" s="111"/>
      <c r="C37" s="18" t="s">
        <v>75</v>
      </c>
      <c r="D37" s="18" t="s">
        <v>76</v>
      </c>
      <c r="E37" s="18" t="s">
        <v>77</v>
      </c>
      <c r="F37" s="18" t="s">
        <v>78</v>
      </c>
      <c r="G37" s="18" t="s">
        <v>79</v>
      </c>
      <c r="H37" s="18" t="s">
        <v>96</v>
      </c>
      <c r="I37" s="31" t="s">
        <v>80</v>
      </c>
      <c r="J37" s="31" t="s">
        <v>81</v>
      </c>
      <c r="K37" s="31" t="s">
        <v>82</v>
      </c>
      <c r="L37" s="31" t="s">
        <v>60</v>
      </c>
      <c r="M37" s="31" t="s">
        <v>62</v>
      </c>
      <c r="N37" s="31" t="s">
        <v>83</v>
      </c>
      <c r="O37" s="32" t="s">
        <v>84</v>
      </c>
      <c r="P37" s="32" t="s">
        <v>85</v>
      </c>
      <c r="Q37" s="32" t="s">
        <v>86</v>
      </c>
      <c r="R37" s="32" t="s">
        <v>87</v>
      </c>
      <c r="S37" s="32" t="s">
        <v>88</v>
      </c>
      <c r="T37" s="32" t="s">
        <v>97</v>
      </c>
      <c r="U37" s="32" t="s">
        <v>89</v>
      </c>
      <c r="V37" s="19" t="s">
        <v>90</v>
      </c>
      <c r="W37" s="32" t="s">
        <v>91</v>
      </c>
      <c r="X37" s="20" t="s">
        <v>92</v>
      </c>
      <c r="Y37" s="21" t="s">
        <v>67</v>
      </c>
      <c r="Z37" s="33"/>
    </row>
    <row r="38" spans="1:27">
      <c r="A38" s="29"/>
      <c r="B38" s="22">
        <v>2027</v>
      </c>
      <c r="C38" s="35"/>
      <c r="D38" s="35"/>
      <c r="E38" s="35"/>
      <c r="F38" s="35"/>
      <c r="G38" s="35"/>
      <c r="H38" s="35"/>
      <c r="I38" s="35">
        <f t="shared" ref="I38:I43" si="19">SUM(C38:H38)</f>
        <v>0</v>
      </c>
      <c r="J38" s="35"/>
      <c r="K38" s="23">
        <f t="shared" ref="K38:K43" si="20">I38-J38</f>
        <v>0</v>
      </c>
      <c r="L38" s="35"/>
      <c r="M38" s="35"/>
      <c r="N38" s="35">
        <f t="shared" ref="N38:N43" si="21">K38-L38-M38</f>
        <v>0</v>
      </c>
      <c r="O38" s="35"/>
      <c r="P38" s="35"/>
      <c r="Q38" s="35"/>
      <c r="R38" s="35"/>
      <c r="S38" s="35"/>
      <c r="T38" s="35"/>
      <c r="U38" s="35">
        <f t="shared" ref="U38:U43" si="22">SUM(O38:T38)</f>
        <v>0</v>
      </c>
      <c r="V38" s="35"/>
      <c r="W38" s="35">
        <f t="shared" ref="W38:W43" si="23">SUM(U38:V38)</f>
        <v>0</v>
      </c>
      <c r="X38" s="35">
        <f t="shared" ref="X38:X44" si="24">N38-W38</f>
        <v>0</v>
      </c>
      <c r="Y38" s="36" t="str">
        <f t="shared" ref="Y38:Y44" si="25">IF(N38=0,"nd",W38/N38)</f>
        <v>nd</v>
      </c>
      <c r="Z38" s="33"/>
      <c r="AA38" s="29"/>
    </row>
    <row r="39" spans="1:27">
      <c r="A39" s="29"/>
      <c r="B39" s="34">
        <f t="shared" ref="B39:B43" si="26">B38+1</f>
        <v>2028</v>
      </c>
      <c r="C39" s="37"/>
      <c r="D39" s="35"/>
      <c r="E39" s="35"/>
      <c r="F39" s="35"/>
      <c r="G39" s="35"/>
      <c r="H39" s="35"/>
      <c r="I39" s="35">
        <f t="shared" si="19"/>
        <v>0</v>
      </c>
      <c r="J39" s="35"/>
      <c r="K39" s="23">
        <f t="shared" si="20"/>
        <v>0</v>
      </c>
      <c r="L39" s="35"/>
      <c r="M39" s="35"/>
      <c r="N39" s="35">
        <f t="shared" si="21"/>
        <v>0</v>
      </c>
      <c r="O39" s="37"/>
      <c r="P39" s="35"/>
      <c r="Q39" s="35"/>
      <c r="R39" s="35"/>
      <c r="S39" s="35"/>
      <c r="T39" s="35"/>
      <c r="U39" s="35">
        <f t="shared" si="22"/>
        <v>0</v>
      </c>
      <c r="V39" s="35"/>
      <c r="W39" s="35">
        <f t="shared" si="23"/>
        <v>0</v>
      </c>
      <c r="X39" s="35">
        <f t="shared" si="24"/>
        <v>0</v>
      </c>
      <c r="Y39" s="36" t="str">
        <f t="shared" si="25"/>
        <v>nd</v>
      </c>
      <c r="Z39" s="33"/>
    </row>
    <row r="40" spans="1:27">
      <c r="A40" s="29"/>
      <c r="B40" s="34">
        <f t="shared" si="26"/>
        <v>2029</v>
      </c>
      <c r="C40" s="37"/>
      <c r="D40" s="37"/>
      <c r="E40" s="35"/>
      <c r="F40" s="35"/>
      <c r="G40" s="35"/>
      <c r="H40" s="35"/>
      <c r="I40" s="35">
        <f t="shared" si="19"/>
        <v>0</v>
      </c>
      <c r="J40" s="35"/>
      <c r="K40" s="23">
        <f t="shared" si="20"/>
        <v>0</v>
      </c>
      <c r="L40" s="35"/>
      <c r="M40" s="35"/>
      <c r="N40" s="35">
        <f t="shared" si="21"/>
        <v>0</v>
      </c>
      <c r="O40" s="37"/>
      <c r="P40" s="37"/>
      <c r="Q40" s="35"/>
      <c r="R40" s="35"/>
      <c r="S40" s="35"/>
      <c r="T40" s="35"/>
      <c r="U40" s="35">
        <f t="shared" si="22"/>
        <v>0</v>
      </c>
      <c r="V40" s="35"/>
      <c r="W40" s="35">
        <f t="shared" si="23"/>
        <v>0</v>
      </c>
      <c r="X40" s="35">
        <f t="shared" si="24"/>
        <v>0</v>
      </c>
      <c r="Y40" s="36" t="str">
        <f t="shared" si="25"/>
        <v>nd</v>
      </c>
      <c r="Z40" s="33"/>
    </row>
    <row r="41" spans="1:27">
      <c r="A41" s="29"/>
      <c r="B41" s="34">
        <f t="shared" si="26"/>
        <v>2030</v>
      </c>
      <c r="C41" s="37"/>
      <c r="D41" s="37"/>
      <c r="E41" s="37"/>
      <c r="F41" s="35"/>
      <c r="G41" s="35"/>
      <c r="H41" s="35"/>
      <c r="I41" s="35">
        <f t="shared" si="19"/>
        <v>0</v>
      </c>
      <c r="J41" s="35"/>
      <c r="K41" s="23">
        <f t="shared" si="20"/>
        <v>0</v>
      </c>
      <c r="L41" s="35"/>
      <c r="M41" s="35"/>
      <c r="N41" s="35">
        <f t="shared" si="21"/>
        <v>0</v>
      </c>
      <c r="O41" s="37"/>
      <c r="P41" s="37"/>
      <c r="Q41" s="37"/>
      <c r="R41" s="35"/>
      <c r="S41" s="35"/>
      <c r="T41" s="35"/>
      <c r="U41" s="35">
        <f t="shared" si="22"/>
        <v>0</v>
      </c>
      <c r="V41" s="35"/>
      <c r="W41" s="35">
        <f t="shared" si="23"/>
        <v>0</v>
      </c>
      <c r="X41" s="35">
        <f t="shared" si="24"/>
        <v>0</v>
      </c>
      <c r="Y41" s="36" t="str">
        <f t="shared" si="25"/>
        <v>nd</v>
      </c>
      <c r="Z41" s="33"/>
    </row>
    <row r="42" spans="1:27">
      <c r="A42" s="29"/>
      <c r="B42" s="34">
        <f t="shared" si="26"/>
        <v>2031</v>
      </c>
      <c r="C42" s="37"/>
      <c r="D42" s="37"/>
      <c r="E42" s="37"/>
      <c r="F42" s="37"/>
      <c r="G42" s="35"/>
      <c r="H42" s="35"/>
      <c r="I42" s="35">
        <f t="shared" si="19"/>
        <v>0</v>
      </c>
      <c r="J42" s="35"/>
      <c r="K42" s="23">
        <f t="shared" si="20"/>
        <v>0</v>
      </c>
      <c r="L42" s="35"/>
      <c r="M42" s="35"/>
      <c r="N42" s="35">
        <f t="shared" si="21"/>
        <v>0</v>
      </c>
      <c r="O42" s="37"/>
      <c r="P42" s="37"/>
      <c r="Q42" s="37"/>
      <c r="R42" s="37"/>
      <c r="S42" s="35"/>
      <c r="T42" s="35"/>
      <c r="U42" s="35">
        <f t="shared" si="22"/>
        <v>0</v>
      </c>
      <c r="V42" s="35"/>
      <c r="W42" s="35">
        <f t="shared" si="23"/>
        <v>0</v>
      </c>
      <c r="X42" s="35">
        <f t="shared" si="24"/>
        <v>0</v>
      </c>
      <c r="Y42" s="36" t="str">
        <f t="shared" si="25"/>
        <v>nd</v>
      </c>
      <c r="Z42" s="33"/>
    </row>
    <row r="43" spans="1:27">
      <c r="A43" s="29"/>
      <c r="B43" s="34">
        <f t="shared" si="26"/>
        <v>2032</v>
      </c>
      <c r="C43" s="37"/>
      <c r="D43" s="37"/>
      <c r="E43" s="37"/>
      <c r="F43" s="37"/>
      <c r="G43" s="37"/>
      <c r="H43" s="35"/>
      <c r="I43" s="35">
        <f t="shared" si="19"/>
        <v>0</v>
      </c>
      <c r="J43" s="35"/>
      <c r="K43" s="23">
        <f t="shared" si="20"/>
        <v>0</v>
      </c>
      <c r="L43" s="35"/>
      <c r="M43" s="35"/>
      <c r="N43" s="35">
        <f t="shared" si="21"/>
        <v>0</v>
      </c>
      <c r="O43" s="37"/>
      <c r="P43" s="37"/>
      <c r="Q43" s="37"/>
      <c r="R43" s="37"/>
      <c r="S43" s="37"/>
      <c r="T43" s="35"/>
      <c r="U43" s="35">
        <f t="shared" si="22"/>
        <v>0</v>
      </c>
      <c r="V43" s="35"/>
      <c r="W43" s="35">
        <f t="shared" si="23"/>
        <v>0</v>
      </c>
      <c r="X43" s="35">
        <f t="shared" si="24"/>
        <v>0</v>
      </c>
      <c r="Y43" s="36" t="str">
        <f t="shared" si="25"/>
        <v>nd</v>
      </c>
      <c r="Z43" s="33"/>
    </row>
    <row r="44" spans="1:27">
      <c r="A44" s="29"/>
      <c r="B44" s="38" t="s">
        <v>93</v>
      </c>
      <c r="C44" s="39">
        <f t="shared" ref="C44:V44" si="27">SUM(C38:C43)</f>
        <v>0</v>
      </c>
      <c r="D44" s="39">
        <f t="shared" si="27"/>
        <v>0</v>
      </c>
      <c r="E44" s="39">
        <f t="shared" si="27"/>
        <v>0</v>
      </c>
      <c r="F44" s="39">
        <f t="shared" si="27"/>
        <v>0</v>
      </c>
      <c r="G44" s="39">
        <f t="shared" si="27"/>
        <v>0</v>
      </c>
      <c r="H44" s="39">
        <f t="shared" si="27"/>
        <v>0</v>
      </c>
      <c r="I44" s="39">
        <f t="shared" si="27"/>
        <v>0</v>
      </c>
      <c r="J44" s="39">
        <f t="shared" si="27"/>
        <v>0</v>
      </c>
      <c r="K44" s="27">
        <f t="shared" si="27"/>
        <v>0</v>
      </c>
      <c r="L44" s="39">
        <f t="shared" si="27"/>
        <v>0</v>
      </c>
      <c r="M44" s="39">
        <f t="shared" si="27"/>
        <v>0</v>
      </c>
      <c r="N44" s="39">
        <f t="shared" si="27"/>
        <v>0</v>
      </c>
      <c r="O44" s="39">
        <f t="shared" si="27"/>
        <v>0</v>
      </c>
      <c r="P44" s="39">
        <f t="shared" si="27"/>
        <v>0</v>
      </c>
      <c r="Q44" s="39">
        <f t="shared" si="27"/>
        <v>0</v>
      </c>
      <c r="R44" s="39">
        <f t="shared" si="27"/>
        <v>0</v>
      </c>
      <c r="S44" s="39">
        <f t="shared" si="27"/>
        <v>0</v>
      </c>
      <c r="T44" s="39">
        <f t="shared" si="27"/>
        <v>0</v>
      </c>
      <c r="U44" s="39">
        <f t="shared" si="27"/>
        <v>0</v>
      </c>
      <c r="V44" s="39">
        <f t="shared" si="27"/>
        <v>0</v>
      </c>
      <c r="W44" s="39">
        <f t="shared" ref="W44" si="28">SUM(W38:W43)</f>
        <v>0</v>
      </c>
      <c r="X44" s="35">
        <f t="shared" si="24"/>
        <v>0</v>
      </c>
      <c r="Y44" s="36" t="str">
        <f t="shared" si="25"/>
        <v>nd</v>
      </c>
      <c r="Z44" s="33"/>
    </row>
    <row r="48" spans="1:27">
      <c r="B48" s="15" t="s">
        <v>94</v>
      </c>
    </row>
    <row r="49" spans="1:27">
      <c r="B49" s="28"/>
      <c r="C49" s="28"/>
      <c r="D49" s="28"/>
      <c r="E49" s="28"/>
      <c r="F49" s="28"/>
      <c r="G49" s="28"/>
      <c r="H49" s="28"/>
      <c r="I49" s="28"/>
      <c r="J49" s="28"/>
      <c r="K49" s="28"/>
      <c r="L49" s="28"/>
      <c r="M49" s="28"/>
      <c r="N49" s="28"/>
      <c r="O49" s="28"/>
      <c r="P49" s="28"/>
      <c r="Q49" s="28"/>
      <c r="R49" s="28"/>
      <c r="S49" s="28"/>
      <c r="T49" s="28"/>
      <c r="U49" s="28"/>
      <c r="V49" s="28"/>
      <c r="W49" s="28"/>
    </row>
    <row r="50" spans="1:27">
      <c r="A50" s="29"/>
      <c r="B50" s="110" t="s">
        <v>72</v>
      </c>
      <c r="C50" s="116" t="s">
        <v>73</v>
      </c>
      <c r="D50" s="112"/>
      <c r="E50" s="112"/>
      <c r="F50" s="112"/>
      <c r="G50" s="112"/>
      <c r="H50" s="112"/>
      <c r="I50" s="112"/>
      <c r="J50" s="112"/>
      <c r="K50" s="112"/>
      <c r="L50" s="112"/>
      <c r="M50" s="112"/>
      <c r="N50" s="113"/>
      <c r="O50" s="117" t="s">
        <v>74</v>
      </c>
      <c r="P50" s="114"/>
      <c r="Q50" s="114"/>
      <c r="R50" s="114"/>
      <c r="S50" s="114"/>
      <c r="T50" s="114"/>
      <c r="U50" s="114"/>
      <c r="V50" s="114"/>
      <c r="W50" s="115"/>
      <c r="X50" s="30"/>
      <c r="Y50" s="28"/>
    </row>
    <row r="51" spans="1:27" ht="60">
      <c r="A51" s="29"/>
      <c r="B51" s="111"/>
      <c r="C51" s="18" t="s">
        <v>75</v>
      </c>
      <c r="D51" s="18" t="s">
        <v>76</v>
      </c>
      <c r="E51" s="18" t="s">
        <v>77</v>
      </c>
      <c r="F51" s="18" t="s">
        <v>78</v>
      </c>
      <c r="G51" s="18" t="s">
        <v>79</v>
      </c>
      <c r="H51" s="18" t="s">
        <v>96</v>
      </c>
      <c r="I51" s="31" t="s">
        <v>80</v>
      </c>
      <c r="J51" s="31" t="s">
        <v>81</v>
      </c>
      <c r="K51" s="31" t="s">
        <v>82</v>
      </c>
      <c r="L51" s="31" t="s">
        <v>60</v>
      </c>
      <c r="M51" s="31" t="s">
        <v>62</v>
      </c>
      <c r="N51" s="31" t="s">
        <v>83</v>
      </c>
      <c r="O51" s="32" t="s">
        <v>84</v>
      </c>
      <c r="P51" s="32" t="s">
        <v>85</v>
      </c>
      <c r="Q51" s="32" t="s">
        <v>86</v>
      </c>
      <c r="R51" s="32" t="s">
        <v>87</v>
      </c>
      <c r="S51" s="32" t="s">
        <v>88</v>
      </c>
      <c r="T51" s="32" t="s">
        <v>97</v>
      </c>
      <c r="U51" s="32" t="s">
        <v>89</v>
      </c>
      <c r="V51" s="19" t="s">
        <v>90</v>
      </c>
      <c r="W51" s="32" t="s">
        <v>91</v>
      </c>
      <c r="X51" s="20" t="s">
        <v>92</v>
      </c>
      <c r="Y51" s="21" t="s">
        <v>67</v>
      </c>
      <c r="Z51" s="33"/>
    </row>
    <row r="52" spans="1:27">
      <c r="A52" s="29"/>
      <c r="B52" s="22">
        <v>2027</v>
      </c>
      <c r="C52" s="35"/>
      <c r="D52" s="35"/>
      <c r="E52" s="35"/>
      <c r="F52" s="35"/>
      <c r="G52" s="35"/>
      <c r="H52" s="35"/>
      <c r="I52" s="35">
        <f t="shared" ref="I52:I57" si="29">SUM(C52:H52)</f>
        <v>0</v>
      </c>
      <c r="J52" s="35"/>
      <c r="K52" s="23">
        <f t="shared" ref="K52:K57" si="30">I52-J52</f>
        <v>0</v>
      </c>
      <c r="L52" s="35"/>
      <c r="M52" s="35"/>
      <c r="N52" s="35">
        <f t="shared" ref="N52:N57" si="31">K52-L52-M52</f>
        <v>0</v>
      </c>
      <c r="O52" s="35"/>
      <c r="P52" s="35"/>
      <c r="Q52" s="35"/>
      <c r="R52" s="35"/>
      <c r="S52" s="35"/>
      <c r="T52" s="35"/>
      <c r="U52" s="35">
        <f t="shared" ref="U52:U57" si="32">SUM(O52:T52)</f>
        <v>0</v>
      </c>
      <c r="V52" s="35"/>
      <c r="W52" s="35">
        <f t="shared" ref="W52:W57" si="33">SUM(U52:V52)</f>
        <v>0</v>
      </c>
      <c r="X52" s="35">
        <f t="shared" ref="X52:X58" si="34">N52-W52</f>
        <v>0</v>
      </c>
      <c r="Y52" s="36" t="str">
        <f t="shared" ref="Y52:Y58" si="35">IF(N52=0,"nd",W52/N52)</f>
        <v>nd</v>
      </c>
      <c r="Z52" s="33"/>
      <c r="AA52" s="29"/>
    </row>
    <row r="53" spans="1:27">
      <c r="A53" s="29"/>
      <c r="B53" s="34">
        <f t="shared" ref="B53:B57" si="36">B52+1</f>
        <v>2028</v>
      </c>
      <c r="C53" s="37"/>
      <c r="D53" s="35"/>
      <c r="E53" s="35"/>
      <c r="F53" s="35"/>
      <c r="G53" s="35"/>
      <c r="H53" s="35"/>
      <c r="I53" s="35">
        <f t="shared" si="29"/>
        <v>0</v>
      </c>
      <c r="J53" s="35"/>
      <c r="K53" s="23">
        <f t="shared" si="30"/>
        <v>0</v>
      </c>
      <c r="L53" s="35"/>
      <c r="M53" s="35"/>
      <c r="N53" s="35">
        <f t="shared" si="31"/>
        <v>0</v>
      </c>
      <c r="O53" s="37"/>
      <c r="P53" s="35"/>
      <c r="Q53" s="35"/>
      <c r="R53" s="35"/>
      <c r="S53" s="35"/>
      <c r="T53" s="35"/>
      <c r="U53" s="35">
        <f t="shared" si="32"/>
        <v>0</v>
      </c>
      <c r="V53" s="35"/>
      <c r="W53" s="35">
        <f t="shared" si="33"/>
        <v>0</v>
      </c>
      <c r="X53" s="35">
        <f t="shared" si="34"/>
        <v>0</v>
      </c>
      <c r="Y53" s="36" t="str">
        <f t="shared" si="35"/>
        <v>nd</v>
      </c>
      <c r="Z53" s="33"/>
    </row>
    <row r="54" spans="1:27">
      <c r="A54" s="29"/>
      <c r="B54" s="34">
        <f t="shared" si="36"/>
        <v>2029</v>
      </c>
      <c r="C54" s="37"/>
      <c r="D54" s="37"/>
      <c r="E54" s="35"/>
      <c r="F54" s="35"/>
      <c r="G54" s="35"/>
      <c r="H54" s="35"/>
      <c r="I54" s="35">
        <f t="shared" si="29"/>
        <v>0</v>
      </c>
      <c r="J54" s="35"/>
      <c r="K54" s="23">
        <f t="shared" si="30"/>
        <v>0</v>
      </c>
      <c r="L54" s="35"/>
      <c r="M54" s="35"/>
      <c r="N54" s="35">
        <f t="shared" si="31"/>
        <v>0</v>
      </c>
      <c r="O54" s="37"/>
      <c r="P54" s="37"/>
      <c r="Q54" s="35"/>
      <c r="R54" s="35"/>
      <c r="S54" s="35"/>
      <c r="T54" s="35"/>
      <c r="U54" s="35">
        <f t="shared" si="32"/>
        <v>0</v>
      </c>
      <c r="V54" s="35"/>
      <c r="W54" s="35">
        <f t="shared" si="33"/>
        <v>0</v>
      </c>
      <c r="X54" s="35">
        <f t="shared" si="34"/>
        <v>0</v>
      </c>
      <c r="Y54" s="36" t="str">
        <f t="shared" si="35"/>
        <v>nd</v>
      </c>
      <c r="Z54" s="33"/>
    </row>
    <row r="55" spans="1:27">
      <c r="A55" s="29"/>
      <c r="B55" s="34">
        <f t="shared" si="36"/>
        <v>2030</v>
      </c>
      <c r="C55" s="37"/>
      <c r="D55" s="37"/>
      <c r="E55" s="37"/>
      <c r="F55" s="35"/>
      <c r="G55" s="35"/>
      <c r="H55" s="35"/>
      <c r="I55" s="35">
        <f t="shared" si="29"/>
        <v>0</v>
      </c>
      <c r="J55" s="35"/>
      <c r="K55" s="23">
        <f t="shared" si="30"/>
        <v>0</v>
      </c>
      <c r="L55" s="35"/>
      <c r="M55" s="35"/>
      <c r="N55" s="35">
        <f t="shared" si="31"/>
        <v>0</v>
      </c>
      <c r="O55" s="37"/>
      <c r="P55" s="37"/>
      <c r="Q55" s="37"/>
      <c r="R55" s="35"/>
      <c r="S55" s="35"/>
      <c r="T55" s="35"/>
      <c r="U55" s="35">
        <f t="shared" si="32"/>
        <v>0</v>
      </c>
      <c r="V55" s="35"/>
      <c r="W55" s="35">
        <f t="shared" si="33"/>
        <v>0</v>
      </c>
      <c r="X55" s="35">
        <f t="shared" si="34"/>
        <v>0</v>
      </c>
      <c r="Y55" s="36" t="str">
        <f t="shared" si="35"/>
        <v>nd</v>
      </c>
      <c r="Z55" s="33"/>
    </row>
    <row r="56" spans="1:27">
      <c r="A56" s="29"/>
      <c r="B56" s="34">
        <f t="shared" si="36"/>
        <v>2031</v>
      </c>
      <c r="C56" s="37"/>
      <c r="D56" s="37"/>
      <c r="E56" s="37"/>
      <c r="F56" s="37"/>
      <c r="G56" s="35"/>
      <c r="H56" s="35"/>
      <c r="I56" s="35">
        <f t="shared" si="29"/>
        <v>0</v>
      </c>
      <c r="J56" s="35"/>
      <c r="K56" s="23">
        <f t="shared" si="30"/>
        <v>0</v>
      </c>
      <c r="L56" s="35"/>
      <c r="M56" s="35"/>
      <c r="N56" s="35">
        <f t="shared" si="31"/>
        <v>0</v>
      </c>
      <c r="O56" s="37"/>
      <c r="P56" s="37"/>
      <c r="Q56" s="37"/>
      <c r="R56" s="37"/>
      <c r="S56" s="35"/>
      <c r="T56" s="35"/>
      <c r="U56" s="35">
        <f t="shared" si="32"/>
        <v>0</v>
      </c>
      <c r="V56" s="35"/>
      <c r="W56" s="35">
        <f t="shared" si="33"/>
        <v>0</v>
      </c>
      <c r="X56" s="35">
        <f t="shared" si="34"/>
        <v>0</v>
      </c>
      <c r="Y56" s="36" t="str">
        <f t="shared" si="35"/>
        <v>nd</v>
      </c>
      <c r="Z56" s="33"/>
    </row>
    <row r="57" spans="1:27">
      <c r="A57" s="29"/>
      <c r="B57" s="34">
        <f t="shared" si="36"/>
        <v>2032</v>
      </c>
      <c r="C57" s="37"/>
      <c r="D57" s="37"/>
      <c r="E57" s="37"/>
      <c r="F57" s="37"/>
      <c r="G57" s="37"/>
      <c r="H57" s="35"/>
      <c r="I57" s="35">
        <f t="shared" si="29"/>
        <v>0</v>
      </c>
      <c r="J57" s="35"/>
      <c r="K57" s="23">
        <f t="shared" si="30"/>
        <v>0</v>
      </c>
      <c r="L57" s="35"/>
      <c r="M57" s="35"/>
      <c r="N57" s="35">
        <f t="shared" si="31"/>
        <v>0</v>
      </c>
      <c r="O57" s="37"/>
      <c r="P57" s="37"/>
      <c r="Q57" s="37"/>
      <c r="R57" s="37"/>
      <c r="S57" s="37"/>
      <c r="T57" s="35"/>
      <c r="U57" s="35">
        <f t="shared" si="32"/>
        <v>0</v>
      </c>
      <c r="V57" s="35"/>
      <c r="W57" s="35">
        <f t="shared" si="33"/>
        <v>0</v>
      </c>
      <c r="X57" s="35">
        <f t="shared" si="34"/>
        <v>0</v>
      </c>
      <c r="Y57" s="36" t="str">
        <f t="shared" si="35"/>
        <v>nd</v>
      </c>
      <c r="Z57" s="33"/>
    </row>
    <row r="58" spans="1:27">
      <c r="A58" s="29"/>
      <c r="B58" s="38" t="s">
        <v>93</v>
      </c>
      <c r="C58" s="39">
        <f t="shared" ref="C58:V58" si="37">SUM(C52:C57)</f>
        <v>0</v>
      </c>
      <c r="D58" s="39">
        <f t="shared" si="37"/>
        <v>0</v>
      </c>
      <c r="E58" s="39">
        <f t="shared" si="37"/>
        <v>0</v>
      </c>
      <c r="F58" s="39">
        <f t="shared" si="37"/>
        <v>0</v>
      </c>
      <c r="G58" s="39">
        <f t="shared" si="37"/>
        <v>0</v>
      </c>
      <c r="H58" s="39">
        <f t="shared" si="37"/>
        <v>0</v>
      </c>
      <c r="I58" s="39">
        <f t="shared" si="37"/>
        <v>0</v>
      </c>
      <c r="J58" s="39">
        <f t="shared" si="37"/>
        <v>0</v>
      </c>
      <c r="K58" s="27">
        <f t="shared" si="37"/>
        <v>0</v>
      </c>
      <c r="L58" s="39">
        <f t="shared" si="37"/>
        <v>0</v>
      </c>
      <c r="M58" s="39">
        <f t="shared" si="37"/>
        <v>0</v>
      </c>
      <c r="N58" s="39">
        <f t="shared" si="37"/>
        <v>0</v>
      </c>
      <c r="O58" s="39">
        <f t="shared" si="37"/>
        <v>0</v>
      </c>
      <c r="P58" s="39">
        <f t="shared" si="37"/>
        <v>0</v>
      </c>
      <c r="Q58" s="39">
        <f t="shared" si="37"/>
        <v>0</v>
      </c>
      <c r="R58" s="39">
        <f t="shared" si="37"/>
        <v>0</v>
      </c>
      <c r="S58" s="39">
        <f t="shared" si="37"/>
        <v>0</v>
      </c>
      <c r="T58" s="39">
        <f t="shared" si="37"/>
        <v>0</v>
      </c>
      <c r="U58" s="39">
        <f t="shared" si="37"/>
        <v>0</v>
      </c>
      <c r="V58" s="39">
        <f t="shared" si="37"/>
        <v>0</v>
      </c>
      <c r="W58" s="39">
        <f t="shared" ref="W58" si="38">SUM(W52:W57)</f>
        <v>0</v>
      </c>
      <c r="X58" s="35">
        <f t="shared" si="34"/>
        <v>0</v>
      </c>
      <c r="Y58" s="36" t="str">
        <f t="shared" si="35"/>
        <v>nd</v>
      </c>
      <c r="Z58" s="33"/>
    </row>
  </sheetData>
  <mergeCells count="13">
    <mergeCell ref="B50:B51"/>
    <mergeCell ref="C50:N50"/>
    <mergeCell ref="O50:W50"/>
    <mergeCell ref="B36:B37"/>
    <mergeCell ref="C36:N36"/>
    <mergeCell ref="O36:W36"/>
    <mergeCell ref="A1:K1"/>
    <mergeCell ref="B8:B9"/>
    <mergeCell ref="C8:N8"/>
    <mergeCell ref="O8:W8"/>
    <mergeCell ref="B22:B23"/>
    <mergeCell ref="C22:N22"/>
    <mergeCell ref="O22:W22"/>
  </mergeCells>
  <pageMargins left="0.70078740157480324" right="0.70078740157480324" top="0.75196850393700787" bottom="0.75196850393700787" header="0.3" footer="0.3"/>
  <pageSetup paperSize="9" firstPageNumber="214748364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988B892FE6FE4C9F35D4D675F412F6" ma:contentTypeVersion="14" ma:contentTypeDescription="Crée un document." ma:contentTypeScope="" ma:versionID="078ea8942f77d6c12bce4e1c7a195705">
  <xsd:schema xmlns:xsd="http://www.w3.org/2001/XMLSchema" xmlns:xs="http://www.w3.org/2001/XMLSchema" xmlns:p="http://schemas.microsoft.com/office/2006/metadata/properties" xmlns:ns2="271c3724-1d30-47c7-b769-8e6e783f0403" xmlns:ns3="c07cac75-0d03-4307-84db-ab0461927083" targetNamespace="http://schemas.microsoft.com/office/2006/metadata/properties" ma:root="true" ma:fieldsID="6c61c96de34c00097b3a9fc0dd48820c" ns2:_="" ns3:_="">
    <xsd:import namespace="271c3724-1d30-47c7-b769-8e6e783f0403"/>
    <xsd:import namespace="c07cac75-0d03-4307-84db-ab046192708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1c3724-1d30-47c7-b769-8e6e783f04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4ade44b7-0d44-4731-9b69-b679494f8e9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07cac75-0d03-4307-84db-ab046192708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fbf31c0-90ab-484c-a2ff-007d5d924692}" ma:internalName="TaxCatchAll" ma:showField="CatchAllData" ma:web="c07cac75-0d03-4307-84db-ab04619270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07cac75-0d03-4307-84db-ab0461927083" xsi:nil="true"/>
    <lcf76f155ced4ddcb4097134ff3c332f xmlns="271c3724-1d30-47c7-b769-8e6e783f040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06C0A4-34EC-4BB7-8D68-D07F983B5A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1c3724-1d30-47c7-b769-8e6e783f0403"/>
    <ds:schemaRef ds:uri="c07cac75-0d03-4307-84db-ab04619270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9F833F-2087-4DF5-AFDF-46FAD203EA17}">
  <ds:schemaRefs>
    <ds:schemaRef ds:uri="http://purl.org/dc/terms/"/>
    <ds:schemaRef ds:uri="http://www.w3.org/XML/1998/namespace"/>
    <ds:schemaRef ds:uri="a9ec9a02-00ad-472b-8a6a-eb8569f8f13c"/>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c07cac75-0d03-4307-84db-ab0461927083"/>
    <ds:schemaRef ds:uri="271c3724-1d30-47c7-b769-8e6e783f0403"/>
  </ds:schemaRefs>
</ds:datastoreItem>
</file>

<file path=customXml/itemProps3.xml><?xml version="1.0" encoding="utf-8"?>
<ds:datastoreItem xmlns:ds="http://schemas.openxmlformats.org/officeDocument/2006/customXml" ds:itemID="{3F8D370B-077E-4B36-B7DB-FE37B3BD71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TECH-Offre Technique</vt:lpstr>
      <vt:lpstr>TECH-Offre de Gestion</vt:lpstr>
      <vt:lpstr>TECH-Prév et Action sociale</vt:lpstr>
      <vt:lpstr>TECH-RSE</vt:lpstr>
      <vt:lpstr>TECH-Modèle CR Comptable</vt:lpstr>
      <vt:lpstr>TECH-Modèle CR survenance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Premium consulting</dc:creator>
  <cp:keywords/>
  <dc:description/>
  <cp:lastModifiedBy>BREFORT Christophe</cp:lastModifiedBy>
  <cp:revision/>
  <dcterms:created xsi:type="dcterms:W3CDTF">2016-04-29T08:04:09Z</dcterms:created>
  <dcterms:modified xsi:type="dcterms:W3CDTF">2026-02-25T15:42:18Z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0x01010097988B892FE6FE4C9F35D4D675F412F6</vt:lpwstr>
  </property>
  <property fmtid="{D5CDD505-2E9C-101B-9397-08002B2CF9AE}" pid="3" name="MediaServiceImageTags">
    <vt:lpwstr/>
  </property>
</Properties>
</file>